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04" firstSheet="3" activeTab="6"/>
  </bookViews>
  <sheets>
    <sheet name="35 - EVENTO PPNA (1)" sheetId="72" r:id="rId1"/>
    <sheet name="35 - EVENTO NO POS (1)" sheetId="73" r:id="rId2"/>
    <sheet name="35 - PROGRAMAS ESPECIALES (1)" sheetId="76" r:id="rId3"/>
    <sheet name="35-PROGRAMAS ESPECIALES (2)" sheetId="88" r:id="rId4"/>
    <sheet name="35-PROGRAMAS ESPECIALES (3)" sheetId="91" r:id="rId5"/>
    <sheet name="35 - EVENTOS FFMM" sheetId="82" r:id="rId6"/>
    <sheet name="RESUMEN PARA FLUJO" sheetId="87" r:id="rId7"/>
  </sheets>
  <externalReferences>
    <externalReference r:id="rId8"/>
  </externalReferences>
  <definedNames>
    <definedName name="_xlnm._FilterDatabase" localSheetId="1" hidden="1">'35 - EVENTO NO POS (1)'!$B$14:$AA$199</definedName>
    <definedName name="_xlnm._FilterDatabase" localSheetId="0" hidden="1">'35 - EVENTO PPNA (1)'!$B$14:$AE$199</definedName>
    <definedName name="_xlnm._FilterDatabase" localSheetId="5" hidden="1">'35 - EVENTOS FFMM'!$B$14:$AA$199</definedName>
    <definedName name="_xlnm._FilterDatabase" localSheetId="2" hidden="1">'35 - PROGRAMAS ESPECIALES (1)'!$B$14:$AA$199</definedName>
    <definedName name="_xlnm._FilterDatabase" localSheetId="3" hidden="1">'35-PROGRAMAS ESPECIALES (2)'!$C$7:$AA$199</definedName>
    <definedName name="_xlnm._FilterDatabase" localSheetId="4" hidden="1">'35-PROGRAMAS ESPECIALES (3)'!$B$14:$AA$199</definedName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44525"/>
</workbook>
</file>

<file path=xl/calcChain.xml><?xml version="1.0" encoding="utf-8"?>
<calcChain xmlns="http://schemas.openxmlformats.org/spreadsheetml/2006/main">
  <c r="D18" i="87"/>
  <c r="E18"/>
  <c r="F18"/>
  <c r="G18"/>
  <c r="H18"/>
  <c r="I18"/>
  <c r="J18"/>
  <c r="K18"/>
  <c r="L18"/>
  <c r="M18"/>
  <c r="N18"/>
  <c r="O18"/>
  <c r="P18"/>
  <c r="Q18"/>
  <c r="C18"/>
  <c r="Q16"/>
  <c r="N16"/>
  <c r="K16"/>
  <c r="H16"/>
  <c r="Z11" i="91"/>
  <c r="V11"/>
  <c r="R11"/>
  <c r="AA25"/>
  <c r="Z25"/>
  <c r="W25"/>
  <c r="V25"/>
  <c r="R25"/>
  <c r="Q14" i="87"/>
  <c r="N14"/>
  <c r="K14"/>
  <c r="H14"/>
  <c r="E14"/>
  <c r="J11" i="88"/>
  <c r="Z11" i="76"/>
  <c r="V11"/>
  <c r="R11"/>
  <c r="N11"/>
  <c r="J11"/>
  <c r="Q8" i="87"/>
  <c r="N8"/>
  <c r="N9" s="1"/>
  <c r="K8"/>
  <c r="K9" s="1"/>
  <c r="H8"/>
  <c r="E8"/>
  <c r="Q7"/>
  <c r="N7"/>
  <c r="K7"/>
  <c r="H7"/>
  <c r="E7"/>
  <c r="S25" i="91"/>
  <c r="D9" i="87"/>
  <c r="F9"/>
  <c r="G9"/>
  <c r="H9"/>
  <c r="I9"/>
  <c r="J9"/>
  <c r="L9"/>
  <c r="M9"/>
  <c r="O9"/>
  <c r="P9"/>
  <c r="C9"/>
  <c r="E15"/>
  <c r="H15"/>
  <c r="E17"/>
  <c r="H17"/>
  <c r="K17"/>
  <c r="N17"/>
  <c r="Q17"/>
  <c r="Q9"/>
  <c r="J11" i="82"/>
  <c r="E9" i="87" l="1"/>
  <c r="M11" i="73"/>
  <c r="N11" s="1"/>
  <c r="Z11" l="1"/>
  <c r="V11"/>
  <c r="R11"/>
  <c r="J11"/>
  <c r="N11" i="91"/>
  <c r="O25"/>
  <c r="O199" s="1"/>
  <c r="N25"/>
  <c r="I11" i="88"/>
  <c r="AA199" i="91"/>
  <c r="W199"/>
  <c r="S199"/>
  <c r="K199"/>
  <c r="AA199" i="88"/>
  <c r="W199"/>
  <c r="S199"/>
  <c r="O199"/>
  <c r="J25"/>
  <c r="K25"/>
  <c r="K199" s="1"/>
  <c r="AA16" i="82"/>
  <c r="AA17"/>
  <c r="AA18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5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6"/>
  <c r="AA187"/>
  <c r="AA188"/>
  <c r="AA189"/>
  <c r="AA190"/>
  <c r="AA191"/>
  <c r="AA192"/>
  <c r="X193"/>
  <c r="AA193" s="1"/>
  <c r="X185"/>
  <c r="AA185" s="1"/>
  <c r="X167"/>
  <c r="AA167" s="1"/>
  <c r="X166"/>
  <c r="AA166" s="1"/>
  <c r="X126"/>
  <c r="AA126" s="1"/>
  <c r="X124"/>
  <c r="AA124" s="1"/>
  <c r="X70"/>
  <c r="AA70" s="1"/>
  <c r="X69"/>
  <c r="AA69" s="1"/>
  <c r="X19"/>
  <c r="AA19" s="1"/>
  <c r="X15"/>
  <c r="AA15" s="1"/>
  <c r="W16"/>
  <c r="W17"/>
  <c r="W18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5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6"/>
  <c r="W187"/>
  <c r="W188"/>
  <c r="W189"/>
  <c r="W190"/>
  <c r="W191"/>
  <c r="W192"/>
  <c r="T193"/>
  <c r="W193" s="1"/>
  <c r="T185"/>
  <c r="W185" s="1"/>
  <c r="T167"/>
  <c r="W167" s="1"/>
  <c r="T166"/>
  <c r="W166" s="1"/>
  <c r="T126"/>
  <c r="W126" s="1"/>
  <c r="T124"/>
  <c r="W124" s="1"/>
  <c r="T70"/>
  <c r="W70" s="1"/>
  <c r="T69"/>
  <c r="W69" s="1"/>
  <c r="T19"/>
  <c r="W19" s="1"/>
  <c r="T15"/>
  <c r="W15" s="1"/>
  <c r="S16"/>
  <c r="S17"/>
  <c r="S18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5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6"/>
  <c r="S187"/>
  <c r="S188"/>
  <c r="S189"/>
  <c r="S190"/>
  <c r="S191"/>
  <c r="S192"/>
  <c r="P193"/>
  <c r="S193" s="1"/>
  <c r="P185"/>
  <c r="S185" s="1"/>
  <c r="P167"/>
  <c r="S167" s="1"/>
  <c r="P166"/>
  <c r="S166" s="1"/>
  <c r="P126"/>
  <c r="S126" s="1"/>
  <c r="P124"/>
  <c r="S124" s="1"/>
  <c r="P70"/>
  <c r="S70" s="1"/>
  <c r="P69"/>
  <c r="S69" s="1"/>
  <c r="P19"/>
  <c r="S19" s="1"/>
  <c r="P15"/>
  <c r="S15" s="1"/>
  <c r="O16"/>
  <c r="O17"/>
  <c r="O18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3"/>
  <c r="O125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6"/>
  <c r="O187"/>
  <c r="O188"/>
  <c r="O189"/>
  <c r="O190"/>
  <c r="O191"/>
  <c r="O192"/>
  <c r="L193"/>
  <c r="O193" s="1"/>
  <c r="L185"/>
  <c r="O185" s="1"/>
  <c r="L167"/>
  <c r="O167" s="1"/>
  <c r="L166"/>
  <c r="O166" s="1"/>
  <c r="L126"/>
  <c r="O126" s="1"/>
  <c r="L124"/>
  <c r="O124" s="1"/>
  <c r="L70"/>
  <c r="O70" s="1"/>
  <c r="L69"/>
  <c r="O69" s="1"/>
  <c r="L19"/>
  <c r="O19" s="1"/>
  <c r="L15"/>
  <c r="O15" s="1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5"/>
  <c r="J193"/>
  <c r="J185"/>
  <c r="J167"/>
  <c r="J166"/>
  <c r="J126"/>
  <c r="J124"/>
  <c r="J70"/>
  <c r="J69"/>
  <c r="J19"/>
  <c r="J15"/>
  <c r="X193" i="76" l="1"/>
  <c r="AA193" s="1"/>
  <c r="X125"/>
  <c r="AA125" s="1"/>
  <c r="T193"/>
  <c r="W193" s="1"/>
  <c r="T125"/>
  <c r="W125" s="1"/>
  <c r="P193"/>
  <c r="S193" s="1"/>
  <c r="P125"/>
  <c r="S125" s="1"/>
  <c r="L193"/>
  <c r="O193" s="1"/>
  <c r="L125"/>
  <c r="O125" s="1"/>
  <c r="K193"/>
  <c r="J193"/>
  <c r="K125"/>
  <c r="J125"/>
  <c r="AA60" i="73"/>
  <c r="AA61"/>
  <c r="AA62"/>
  <c r="AA63"/>
  <c r="AA64"/>
  <c r="AA65"/>
  <c r="AA66"/>
  <c r="AA67"/>
  <c r="AA68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3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6"/>
  <c r="AA187"/>
  <c r="AA188"/>
  <c r="AA189"/>
  <c r="AA190"/>
  <c r="AA191"/>
  <c r="AA192"/>
  <c r="AA194"/>
  <c r="AA195"/>
  <c r="AA196"/>
  <c r="X197"/>
  <c r="AA197" s="1"/>
  <c r="X193"/>
  <c r="AA193" s="1"/>
  <c r="X185"/>
  <c r="AA185" s="1"/>
  <c r="X167"/>
  <c r="AA167" s="1"/>
  <c r="X166"/>
  <c r="AA166" s="1"/>
  <c r="X125"/>
  <c r="AA125" s="1"/>
  <c r="X124"/>
  <c r="AA124" s="1"/>
  <c r="X59"/>
  <c r="AA59" s="1"/>
  <c r="T197"/>
  <c r="W197" s="1"/>
  <c r="T193"/>
  <c r="W193" s="1"/>
  <c r="T185"/>
  <c r="W185" s="1"/>
  <c r="T167"/>
  <c r="W167" s="1"/>
  <c r="T166"/>
  <c r="W166" s="1"/>
  <c r="T125"/>
  <c r="W125" s="1"/>
  <c r="T124"/>
  <c r="W124" s="1"/>
  <c r="T59"/>
  <c r="W59" s="1"/>
  <c r="P167"/>
  <c r="S167" s="1"/>
  <c r="P197"/>
  <c r="S197" s="1"/>
  <c r="P193"/>
  <c r="S193" s="1"/>
  <c r="P185"/>
  <c r="S185" s="1"/>
  <c r="P166"/>
  <c r="S166" s="1"/>
  <c r="P125"/>
  <c r="S125" s="1"/>
  <c r="P124"/>
  <c r="S124" s="1"/>
  <c r="P59"/>
  <c r="S59" s="1"/>
  <c r="L59"/>
  <c r="O59" s="1"/>
  <c r="K59"/>
  <c r="J59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6"/>
  <c r="O187"/>
  <c r="O188"/>
  <c r="O189"/>
  <c r="O190"/>
  <c r="O191"/>
  <c r="O192"/>
  <c r="O194"/>
  <c r="O195"/>
  <c r="O196"/>
  <c r="L197"/>
  <c r="O197" s="1"/>
  <c r="L193"/>
  <c r="O193" s="1"/>
  <c r="L185"/>
  <c r="O185" s="1"/>
  <c r="L167"/>
  <c r="O167" s="1"/>
  <c r="L166"/>
  <c r="O166" s="1"/>
  <c r="L125"/>
  <c r="O125" s="1"/>
  <c r="L124"/>
  <c r="O124" s="1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24"/>
  <c r="J197"/>
  <c r="J193"/>
  <c r="J185"/>
  <c r="J167"/>
  <c r="J166"/>
  <c r="J125"/>
  <c r="J124"/>
  <c r="AA16" i="72" l="1"/>
  <c r="AA17"/>
  <c r="AA18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9"/>
  <c r="AA60"/>
  <c r="AA61"/>
  <c r="AA62"/>
  <c r="AA63"/>
  <c r="AA64"/>
  <c r="AA65"/>
  <c r="AA66"/>
  <c r="AA67"/>
  <c r="AA68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6"/>
  <c r="AA187"/>
  <c r="AA188"/>
  <c r="AA189"/>
  <c r="AA190"/>
  <c r="AA191"/>
  <c r="AA192"/>
  <c r="AA194"/>
  <c r="AA195"/>
  <c r="AA196"/>
  <c r="X197"/>
  <c r="AA197" s="1"/>
  <c r="X193"/>
  <c r="AA193" s="1"/>
  <c r="X185"/>
  <c r="AA185" s="1"/>
  <c r="X167"/>
  <c r="AA167" s="1"/>
  <c r="X166"/>
  <c r="AA166" s="1"/>
  <c r="X126"/>
  <c r="AA126" s="1"/>
  <c r="X125"/>
  <c r="AA125" s="1"/>
  <c r="X124"/>
  <c r="AA124" s="1"/>
  <c r="X70"/>
  <c r="AA70" s="1"/>
  <c r="X69"/>
  <c r="AA69" s="1"/>
  <c r="X58"/>
  <c r="AA58" s="1"/>
  <c r="X19"/>
  <c r="AA19" s="1"/>
  <c r="X15"/>
  <c r="AA15" s="1"/>
  <c r="W16"/>
  <c r="W17"/>
  <c r="W18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9"/>
  <c r="W60"/>
  <c r="W61"/>
  <c r="W62"/>
  <c r="W63"/>
  <c r="W64"/>
  <c r="W65"/>
  <c r="W66"/>
  <c r="W67"/>
  <c r="W68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6"/>
  <c r="W187"/>
  <c r="W188"/>
  <c r="W189"/>
  <c r="W190"/>
  <c r="W191"/>
  <c r="W192"/>
  <c r="W194"/>
  <c r="W195"/>
  <c r="W196"/>
  <c r="T197"/>
  <c r="W197" s="1"/>
  <c r="T193"/>
  <c r="W193" s="1"/>
  <c r="T185"/>
  <c r="W185" s="1"/>
  <c r="T167"/>
  <c r="W167" s="1"/>
  <c r="T166"/>
  <c r="W166" s="1"/>
  <c r="T126"/>
  <c r="W126" s="1"/>
  <c r="T125"/>
  <c r="W125" s="1"/>
  <c r="T124"/>
  <c r="W124" s="1"/>
  <c r="T70"/>
  <c r="W70" s="1"/>
  <c r="T69"/>
  <c r="W69" s="1"/>
  <c r="T58"/>
  <c r="W58" s="1"/>
  <c r="T19"/>
  <c r="W19" s="1"/>
  <c r="T15"/>
  <c r="W15" s="1"/>
  <c r="S16"/>
  <c r="S17"/>
  <c r="S18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9"/>
  <c r="S60"/>
  <c r="S61"/>
  <c r="S62"/>
  <c r="S63"/>
  <c r="S64"/>
  <c r="S65"/>
  <c r="S66"/>
  <c r="S67"/>
  <c r="S68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6"/>
  <c r="S187"/>
  <c r="S188"/>
  <c r="S189"/>
  <c r="S190"/>
  <c r="S191"/>
  <c r="S192"/>
  <c r="S194"/>
  <c r="S195"/>
  <c r="S196"/>
  <c r="P197"/>
  <c r="S197" s="1"/>
  <c r="P193"/>
  <c r="S193" s="1"/>
  <c r="P185"/>
  <c r="S185" s="1"/>
  <c r="P167"/>
  <c r="S167" s="1"/>
  <c r="P166"/>
  <c r="S166" s="1"/>
  <c r="P126"/>
  <c r="S126" s="1"/>
  <c r="P125"/>
  <c r="S125" s="1"/>
  <c r="P124"/>
  <c r="S124" s="1"/>
  <c r="P70"/>
  <c r="S70" s="1"/>
  <c r="P69"/>
  <c r="S69" s="1"/>
  <c r="P58"/>
  <c r="S58" s="1"/>
  <c r="P19"/>
  <c r="S19" s="1"/>
  <c r="P15"/>
  <c r="S15" s="1"/>
  <c r="O194"/>
  <c r="O195"/>
  <c r="O196"/>
  <c r="O16"/>
  <c r="O17"/>
  <c r="O18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9"/>
  <c r="O60"/>
  <c r="O61"/>
  <c r="O62"/>
  <c r="O63"/>
  <c r="O64"/>
  <c r="O65"/>
  <c r="O66"/>
  <c r="O67"/>
  <c r="O68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6"/>
  <c r="O187"/>
  <c r="O188"/>
  <c r="O189"/>
  <c r="O190"/>
  <c r="O191"/>
  <c r="O192"/>
  <c r="L197"/>
  <c r="O197" s="1"/>
  <c r="L193"/>
  <c r="O193" s="1"/>
  <c r="L185"/>
  <c r="O185" s="1"/>
  <c r="L167"/>
  <c r="O167" s="1"/>
  <c r="L166"/>
  <c r="O166" s="1"/>
  <c r="L126"/>
  <c r="O126" s="1"/>
  <c r="L125"/>
  <c r="O125" s="1"/>
  <c r="L124"/>
  <c r="O124" s="1"/>
  <c r="L69"/>
  <c r="O69" s="1"/>
  <c r="L58"/>
  <c r="O58" s="1"/>
  <c r="L19"/>
  <c r="O19" s="1"/>
  <c r="L15"/>
  <c r="O15" s="1"/>
  <c r="J125" l="1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5"/>
  <c r="J197"/>
  <c r="J193"/>
  <c r="J185"/>
  <c r="J167"/>
  <c r="J166"/>
  <c r="J126"/>
  <c r="J124"/>
  <c r="J70"/>
  <c r="J69"/>
  <c r="J58"/>
  <c r="J19"/>
  <c r="J15"/>
  <c r="AA199" i="82" l="1"/>
  <c r="Y11" s="1"/>
  <c r="Z11" s="1"/>
  <c r="W199"/>
  <c r="U11" s="1"/>
  <c r="V11" s="1"/>
  <c r="S199"/>
  <c r="Q11" s="1"/>
  <c r="R11" s="1"/>
  <c r="O199"/>
  <c r="M11" s="1"/>
  <c r="N11" s="1"/>
  <c r="K199"/>
  <c r="I11" s="1"/>
  <c r="AA199" i="76" l="1"/>
  <c r="Y11" s="1"/>
  <c r="W199"/>
  <c r="U11" s="1"/>
  <c r="S199"/>
  <c r="Q11" s="1"/>
  <c r="O199"/>
  <c r="M11" s="1"/>
  <c r="K199"/>
  <c r="I11" s="1"/>
  <c r="AA199" i="73"/>
  <c r="Y11" s="1"/>
  <c r="W199"/>
  <c r="U11" s="1"/>
  <c r="S199"/>
  <c r="Q11" s="1"/>
  <c r="O199"/>
  <c r="K199"/>
  <c r="I11" s="1"/>
  <c r="AA199" i="72"/>
  <c r="Y11" s="1"/>
  <c r="Z11" s="1"/>
  <c r="W199"/>
  <c r="U11" s="1"/>
  <c r="V11" s="1"/>
  <c r="S199"/>
  <c r="Q11" s="1"/>
  <c r="R11" s="1"/>
  <c r="O199"/>
  <c r="M11" s="1"/>
  <c r="N11" s="1"/>
  <c r="K199"/>
  <c r="I11" s="1"/>
  <c r="J11" s="1"/>
</calcChain>
</file>

<file path=xl/sharedStrings.xml><?xml version="1.0" encoding="utf-8"?>
<sst xmlns="http://schemas.openxmlformats.org/spreadsheetml/2006/main" count="2776" uniqueCount="425">
  <si>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</si>
  <si>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</si>
  <si>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</si>
  <si>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</si>
  <si>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</si>
  <si>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</si>
  <si>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</si>
  <si>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</si>
  <si>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</si>
  <si>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</si>
  <si>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</si>
  <si>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</si>
  <si>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</si>
  <si>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</si>
  <si>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</si>
  <si>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</si>
  <si>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</si>
  <si>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</si>
  <si>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</si>
  <si>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</si>
  <si>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</si>
  <si>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</si>
  <si>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</si>
  <si>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</si>
  <si>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</si>
  <si>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</si>
  <si>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</si>
  <si>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</si>
  <si>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</si>
  <si>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</si>
  <si>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</si>
  <si>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</si>
  <si>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</si>
  <si>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</si>
  <si>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</si>
  <si>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</si>
  <si>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</si>
  <si>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</si>
  <si>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</si>
  <si>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</si>
  <si>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</si>
  <si>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</si>
  <si>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</si>
  <si>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</si>
  <si>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</si>
  <si>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</si>
  <si>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</si>
  <si>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</si>
  <si>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</si>
  <si>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</si>
  <si>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</si>
  <si>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</si>
  <si>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</si>
  <si>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</si>
  <si>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</si>
  <si>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</si>
  <si>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</si>
  <si>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</si>
  <si>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</si>
  <si>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</si>
  <si>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</si>
  <si>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</si>
  <si>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</si>
  <si>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</si>
  <si>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</si>
  <si>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</si>
  <si>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</si>
  <si>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</si>
  <si>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</si>
  <si>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</si>
  <si>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</si>
  <si>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</si>
  <si>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</si>
  <si>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</si>
  <si>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/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</si>
  <si>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</si>
  <si>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</si>
  <si>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</si>
  <si>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</si>
  <si>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</si>
  <si>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</si>
  <si>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</si>
  <si>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</si>
  <si>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</si>
  <si>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</si>
  <si>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</si>
  <si>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</si>
  <si>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</si>
  <si>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</si>
  <si>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</si>
  <si>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</si>
  <si>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</si>
  <si>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</si>
  <si>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</si>
  <si>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</si>
  <si>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</si>
  <si>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</si>
  <si>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</si>
  <si>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</si>
  <si>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</si>
  <si>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</si>
  <si>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</si>
  <si>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</si>
  <si>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</si>
  <si>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</si>
  <si>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</si>
  <si>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</si>
  <si>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</si>
  <si>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</si>
  <si>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</si>
  <si>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</si>
  <si>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</si>
  <si>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</si>
  <si>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</si>
  <si>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</si>
  <si>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</si>
  <si>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</si>
  <si>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</si>
  <si>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</si>
  <si>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</si>
  <si>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</si>
  <si>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</si>
  <si>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</si>
  <si>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</si>
  <si>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</si>
  <si>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</si>
  <si>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</si>
  <si>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</si>
  <si>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</si>
  <si>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</si>
  <si>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</si>
  <si>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</si>
  <si>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</si>
  <si>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</si>
  <si>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</si>
  <si>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</si>
  <si>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</si>
  <si>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</si>
  <si>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</si>
  <si>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</si>
  <si>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</si>
  <si>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</si>
  <si>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</si>
  <si>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</si>
  <si>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</si>
  <si>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</si>
  <si>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</si>
  <si>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</si>
  <si>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</si>
  <si>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</si>
  <si>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</si>
  <si>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</si>
  <si>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</si>
  <si>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</si>
  <si>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</si>
  <si>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</si>
  <si>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</si>
  <si>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</si>
  <si>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</si>
  <si>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</si>
  <si>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</si>
  <si>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</si>
  <si>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</si>
  <si>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</si>
  <si>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</si>
  <si>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</si>
  <si>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</si>
  <si>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</si>
  <si>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</si>
  <si>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</si>
  <si>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</si>
  <si>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</si>
  <si>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</si>
  <si>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</si>
  <si>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</si>
  <si>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</si>
  <si>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</si>
  <si>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</si>
  <si>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</si>
  <si>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</si>
  <si>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</si>
  <si>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</si>
  <si>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</si>
  <si>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</si>
  <si>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</si>
  <si>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</si>
  <si>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</si>
  <si>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</si>
  <si>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</si>
  <si>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</si>
  <si>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</si>
  <si>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</si>
  <si>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</si>
  <si>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</si>
  <si>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</si>
  <si>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</si>
  <si>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</si>
  <si>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</si>
  <si>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</si>
  <si>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</si>
  <si>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</si>
  <si>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</si>
  <si>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</si>
  <si>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</si>
  <si>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</si>
  <si>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</si>
  <si>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</si>
  <si>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</si>
  <si>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</si>
  <si>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</si>
  <si>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</si>
  <si>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</si>
  <si>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</si>
  <si>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</si>
  <si>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</si>
  <si>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</si>
  <si>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</si>
  <si>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</si>
  <si>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</si>
  <si>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</si>
  <si>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</si>
  <si>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</si>
  <si>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</si>
  <si>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</si>
  <si>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</si>
  <si>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</si>
  <si>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</si>
  <si>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</si>
  <si>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</si>
  <si>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</si>
  <si>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</si>
  <si>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</si>
  <si>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</si>
  <si>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</si>
  <si>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</si>
  <si>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</si>
  <si>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</si>
  <si>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</si>
  <si>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</si>
  <si>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</si>
  <si>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</si>
  <si>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</si>
  <si>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</si>
  <si>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</si>
  <si>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</si>
  <si>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</si>
  <si>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</si>
  <si>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</si>
  <si>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</si>
  <si>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</si>
  <si>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</si>
  <si>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</si>
  <si>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</si>
  <si>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</si>
  <si>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</si>
  <si>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</si>
  <si>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</si>
  <si>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</si>
  <si>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</si>
  <si>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</si>
  <si>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</si>
  <si>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</si>
  <si>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</si>
  <si>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</si>
  <si>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</si>
  <si>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</si>
  <si>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</si>
  <si>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</si>
  <si>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</si>
  <si>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</si>
  <si>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</si>
  <si>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</si>
  <si>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</si>
  <si>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</si>
  <si>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</si>
  <si>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</si>
  <si>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</si>
  <si>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</si>
  <si>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</si>
  <si>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</si>
  <si>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</si>
  <si>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</si>
  <si>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</si>
  <si>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</si>
  <si>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</si>
  <si>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</si>
  <si>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</si>
  <si>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</si>
  <si>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</si>
  <si>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</si>
  <si>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</si>
  <si>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</si>
  <si>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</si>
  <si>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</si>
  <si>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</si>
  <si>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</si>
  <si>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</si>
  <si>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</si>
  <si>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</si>
  <si>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</si>
  <si>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</si>
  <si>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</si>
  <si>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</si>
  <si>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</si>
  <si>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</si>
  <si>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</si>
  <si>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</si>
  <si>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</si>
  <si>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</si>
  <si>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</si>
  <si>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</si>
  <si>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</si>
  <si>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</si>
  <si>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</si>
  <si>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</si>
  <si>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</si>
  <si>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</si>
  <si>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</si>
  <si>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</si>
  <si>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</si>
  <si>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</si>
  <si>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</si>
  <si>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</si>
  <si>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</si>
  <si>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</si>
  <si>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</si>
  <si>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</si>
  <si>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</si>
  <si>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</si>
  <si>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</si>
  <si>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</si>
  <si>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</si>
  <si>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</si>
  <si>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</si>
  <si>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</si>
  <si>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</si>
  <si>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</si>
  <si>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</si>
  <si>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</si>
  <si>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</si>
  <si>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</si>
  <si>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</si>
  <si>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</si>
  <si>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</si>
  <si>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</si>
  <si>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</si>
  <si>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</si>
  <si>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</si>
  <si>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</si>
  <si>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</si>
  <si>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</si>
  <si>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</si>
  <si>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</si>
  <si>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</si>
  <si>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</si>
  <si>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</si>
  <si>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</si>
  <si>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</si>
  <si>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</si>
  <si>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</si>
  <si>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</si>
  <si>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</si>
  <si>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</si>
  <si>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</si>
  <si>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</si>
  <si>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</si>
  <si>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</si>
  <si>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</si>
  <si>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</si>
  <si>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</si>
  <si>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</si>
  <si>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</si>
  <si>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</si>
  <si>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</si>
  <si>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</si>
  <si>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</si>
  <si>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</si>
  <si>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</si>
  <si>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</si>
  <si>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</si>
  <si>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</si>
  <si>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</si>
  <si>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VIGENCIA N+1 (2013)</t>
  </si>
  <si>
    <t>VIGENCIA N+2 (2014)</t>
  </si>
  <si>
    <t>VIGENCIA N+3 (2015)</t>
  </si>
  <si>
    <t>VIGENCIA N+4 (2016)</t>
  </si>
  <si>
    <t>VIGENCIA N+5 (2017)</t>
  </si>
  <si>
    <t>No. DE AFILIADOS ESTIMADOS</t>
  </si>
  <si>
    <t>VALOR ANUAL QUE SE  CAUSARIA</t>
  </si>
  <si>
    <t>VALOR ANUAL ESPERADO COMO PAGO</t>
  </si>
  <si>
    <t>DATOS ESPECIFICOS ESTIMADOS POR CONTRATO</t>
  </si>
  <si>
    <t>SERVICIOS A UTILIZAR</t>
  </si>
  <si>
    <t>COSTO PROMEDIO PROYECTADO POR SERVICIO</t>
  </si>
  <si>
    <t>FRECUENCIA DE USO ESPERADA</t>
  </si>
  <si>
    <t>VALOR TOTAL DE USO PROYECTADO</t>
  </si>
  <si>
    <t>NOTA: LAS PROYECCIONES DEBERÁN HACERSE POR CADA POSIBILIDAD DE VENTA A CADA ENTIDAD TERRITORIAL - REPETIR EL CUADRO TANTAS VECES COMO SEA NECESARIO. SI EL PLAZO DE EJECUCIÓN DEL PROGRAMA ES MAYOR A CINCO (5) AÑOS, AGREGAR LAS COLUMNAS REQUERIDAS.</t>
  </si>
  <si>
    <t>NOTA: LAS PROYECCIONES DEBERÁN HACERSE POR CADA POSIBILIDAD DE VENTA A CADA PROGRAMA - REPETIR EL CUADRO TANTAS VECES COMO SEA NECESARIO. SI EL PLAZO DE EJECUCIÓN DEL PROGRAMA DE SANEAMIENTO FISCAL Y FINANCIERO ES MAYOR A CINCO (5) AÑOS, AGREGAR LAS COLUMNAS REQUERIDAS.</t>
  </si>
  <si>
    <t>NOTA: LAS PROYECCIONES DEBERÁN HACERSE POR LA PROBABILIDAD DE ATENCIONES A ESTOS AFILIADOS - SI EL PLAZO DE EJECUCIÓN DEL PROGRAMA DE SANEAMIENTO FISCAL Y FINANCIERO ES MAYOR A CINCO (5) AÑOS, AGREGAR LAS COLUMNAS REQUERIDAS.</t>
  </si>
  <si>
    <t xml:space="preserve">CUADRO 35 - OTROS PAGADORES - PROYECCION VENTA DE SERVICIOS - EVENTOS AFILIADOS SERVICIO DE SALUD DE LAS FUERZAS MILITARES (FFMM) </t>
  </si>
  <si>
    <t>DATOS GENERALES ESTIMADOS</t>
  </si>
  <si>
    <t>DATOS ESPECIFICOS ESTIMADOS</t>
  </si>
  <si>
    <t xml:space="preserve">EVENTOS ESTIMADOS </t>
  </si>
  <si>
    <t>CARTERA VIGENCIA ANTERIOR (90 DIAS)</t>
  </si>
  <si>
    <t>ET XXXX Contrato XXXX EVENTO NO POS</t>
  </si>
  <si>
    <t>TOTAL VENTA DE SERVICIOS ET - PPNA+NO POS</t>
  </si>
  <si>
    <t>NOTA: SI ANALIZÓ MAS CONTRATOS EN CADA CONCEPTO  INCLUYA LAS FILAS O EL CUADRO COMPLETO SEGÚN EL CONCEPTO DE VENTA DE SERVICIOS  PARA TRAER LOS DATOS PARA ESTE RESUMEN Y REVISE LA FÓRMULA DEL TOTAL</t>
  </si>
  <si>
    <t>TOTAL VENTA DE SERVICIOS ET - SALUD PUBLICA/PIC</t>
  </si>
  <si>
    <t xml:space="preserve"> Cuidado cronico en salud mental o psiquiatría</t>
  </si>
  <si>
    <t>CUADRO 35 - OTROS PAGADORES - PROYECCION VENTA DE SERVICIOS - EVENTO PPNA ENTIDAD TERRITORIAL   SECRETARIA DE SALUD DE SANTANDER PPNA</t>
  </si>
  <si>
    <t>CUADRO 35 - OTROS PAGADORES - PROYECCION VENTA DE SERVICIOS - EVENTOS NO POS ENTIDAD TERRITORIAL   SECRETARIA DE SALUD DE SANTANDER NO POSS</t>
  </si>
  <si>
    <t>ET SECRETARIA DE SALUD DE SANTANDER Contrato 2124 EVENTO INIMPUTABLES PROGRAMAS</t>
  </si>
  <si>
    <t>FUERZAS MILITARES CONTRATO 169</t>
  </si>
  <si>
    <t>CUADRO 35 - OTROS PAGADORES - PROYECCION VENTA DE SERVICIOS - EVENTOS PROGRAMAS ESPECIALES  INIMPUTABLES</t>
  </si>
  <si>
    <t xml:space="preserve">CUADRO 35 - OTROS PAGADORES - PROYECCION VENTA DE SERVICIOS - EVENTOS PROGRAMAS ESPECIALES PROMOCION Y  REVENCION </t>
  </si>
  <si>
    <t>EL CONTRATO 4346 ES UN CONTRATO INTERADMINISTRATIVO CELEBRADO ENTRE EL DEPARTAMENTO LA SECRETARIA DE SALUD Y EL HOSPITAL PSIOAQUIATRICO PARA IMPLMENTAR UN MODELO DE PREVENCION DE TRASTORNOS MENTALES Y PROMOCION DE LA SALUD MENTAL POSITIVA EN BUCARAMANGA Y SU AREAMETROPOLITADA, INCLUYE TALLESRES, LFICHAS TECNICAS DIFUSION AUDIOVISUALES, GUIAS PAPELERIA ETC,</t>
  </si>
  <si>
    <t>ET SECRETARIA DE SALUD DE SANTANDER Contratos 4345, 4151 PROMOCION Y PREVENCION</t>
  </si>
  <si>
    <t>ET SECRETARIA DE SALUD DE SANTANDER Contrato 4346 PROMOCION Y PREVENCION BUCARAMANGA POSITIVA</t>
  </si>
  <si>
    <t>ET XXXX Contrato XXXX EVENTO PPNA</t>
  </si>
  <si>
    <t>ESTE CONVENIO ES EL DE INIMPUTABLES ES UNA DE LAS FORTALEZAS QUE TIENE LA ESE, SON 31 PACIENTES Y SOLO SANCAMILO PRESTA ESTE SERVICIO</t>
  </si>
  <si>
    <t>COMIENZA EN DICIEMBRE DE 2013 POR ESO EN 2013 NO SE REGISTRO NADA</t>
  </si>
  <si>
    <t xml:space="preserve">CONTRATO INTERADMINISTRATIVO 4346 </t>
  </si>
  <si>
    <t>CONTRATO INTERADMINISTRATIVO 4345</t>
  </si>
  <si>
    <t>CONTRATO 2124 INIMPUTABLES</t>
  </si>
  <si>
    <t>CONTRATO 2112  NO POSS</t>
  </si>
  <si>
    <t>CONTRATO 2112  PPNA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</si>
</sst>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&quot;$&quot;\ #,##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darkUp">
        <fgColor theme="0" tint="-0.14996795556505021"/>
        <bgColor theme="0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</cellStyleXfs>
  <cellXfs count="195">
    <xf numFmtId="0" fontId="0" fillId="0" borderId="0" xfId="0"/>
    <xf numFmtId="0" fontId="13" fillId="0" borderId="0" xfId="7" applyFont="1" applyAlignment="1"/>
    <xf numFmtId="0" fontId="13" fillId="0" borderId="6" xfId="7" applyFont="1" applyBorder="1" applyAlignment="1"/>
    <xf numFmtId="0" fontId="13" fillId="0" borderId="5" xfId="7" applyFont="1" applyBorder="1" applyAlignment="1"/>
    <xf numFmtId="0" fontId="13" fillId="0" borderId="30" xfId="7" applyFont="1" applyBorder="1" applyAlignment="1"/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23" xfId="0" applyFont="1" applyBorder="1" applyAlignment="1">
      <alignment horizontal="center" vertical="center" wrapText="1"/>
    </xf>
    <xf numFmtId="0" fontId="10" fillId="0" borderId="37" xfId="0" applyFont="1" applyBorder="1" applyAlignme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0" fontId="12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12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vertical="center"/>
    </xf>
    <xf numFmtId="0" fontId="12" fillId="0" borderId="22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2" fillId="0" borderId="42" xfId="0" applyFont="1" applyBorder="1" applyAlignment="1">
      <alignment horizontal="center" vertical="center" wrapText="1"/>
    </xf>
    <xf numFmtId="0" fontId="12" fillId="0" borderId="43" xfId="0" applyFont="1" applyBorder="1" applyAlignment="1">
      <alignment vertical="center"/>
    </xf>
    <xf numFmtId="0" fontId="12" fillId="0" borderId="16" xfId="0" applyFont="1" applyBorder="1" applyAlignment="1">
      <alignment vertical="center" wrapText="1"/>
    </xf>
    <xf numFmtId="0" fontId="12" fillId="0" borderId="25" xfId="0" applyFont="1" applyBorder="1" applyAlignment="1">
      <alignment horizontal="left" vertical="center" wrapText="1"/>
    </xf>
    <xf numFmtId="0" fontId="0" fillId="0" borderId="0" xfId="0" applyFill="1"/>
    <xf numFmtId="0" fontId="13" fillId="0" borderId="11" xfId="7" applyFont="1" applyFill="1" applyBorder="1" applyAlignment="1">
      <alignment horizontal="center" vertical="center" wrapText="1"/>
    </xf>
    <xf numFmtId="0" fontId="13" fillId="0" borderId="9" xfId="7" applyFont="1" applyFill="1" applyBorder="1" applyAlignment="1">
      <alignment horizontal="center" vertical="center" wrapText="1"/>
    </xf>
    <xf numFmtId="0" fontId="23" fillId="3" borderId="21" xfId="0" applyFont="1" applyFill="1" applyBorder="1"/>
    <xf numFmtId="0" fontId="22" fillId="3" borderId="21" xfId="0" applyFont="1" applyFill="1" applyBorder="1"/>
    <xf numFmtId="0" fontId="0" fillId="3" borderId="21" xfId="0" applyFill="1" applyBorder="1"/>
    <xf numFmtId="0" fontId="0" fillId="3" borderId="15" xfId="0" applyFill="1" applyBorder="1"/>
    <xf numFmtId="0" fontId="13" fillId="0" borderId="34" xfId="7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13" fillId="0" borderId="44" xfId="7" applyFont="1" applyFill="1" applyBorder="1" applyAlignment="1">
      <alignment horizontal="center" vertical="center" wrapText="1"/>
    </xf>
    <xf numFmtId="0" fontId="13" fillId="4" borderId="6" xfId="7" applyFont="1" applyFill="1" applyBorder="1" applyAlignment="1"/>
    <xf numFmtId="1" fontId="13" fillId="0" borderId="5" xfId="7" applyNumberFormat="1" applyFont="1" applyBorder="1" applyAlignment="1"/>
    <xf numFmtId="1" fontId="13" fillId="4" borderId="6" xfId="7" applyNumberFormat="1" applyFont="1" applyFill="1" applyBorder="1" applyAlignment="1"/>
    <xf numFmtId="1" fontId="13" fillId="4" borderId="30" xfId="7" applyNumberFormat="1" applyFont="1" applyFill="1" applyBorder="1" applyAlignment="1"/>
    <xf numFmtId="1" fontId="13" fillId="0" borderId="30" xfId="7" applyNumberFormat="1" applyFont="1" applyBorder="1" applyAlignment="1"/>
    <xf numFmtId="0" fontId="13" fillId="2" borderId="5" xfId="7" applyFont="1" applyFill="1" applyBorder="1" applyAlignment="1"/>
    <xf numFmtId="0" fontId="13" fillId="2" borderId="30" xfId="7" applyFont="1" applyFill="1" applyBorder="1" applyAlignment="1"/>
    <xf numFmtId="0" fontId="13" fillId="2" borderId="6" xfId="7" applyFont="1" applyFill="1" applyBorder="1" applyAlignment="1"/>
    <xf numFmtId="0" fontId="13" fillId="2" borderId="0" xfId="7" applyFont="1" applyFill="1" applyAlignment="1"/>
    <xf numFmtId="0" fontId="12" fillId="2" borderId="38" xfId="0" applyFont="1" applyFill="1" applyBorder="1" applyAlignment="1">
      <alignment horizontal="center" vertical="center" wrapText="1"/>
    </xf>
    <xf numFmtId="0" fontId="10" fillId="2" borderId="39" xfId="0" applyFont="1" applyFill="1" applyBorder="1" applyAlignment="1">
      <alignment vertical="center"/>
    </xf>
    <xf numFmtId="1" fontId="13" fillId="0" borderId="6" xfId="7" applyNumberFormat="1" applyFont="1" applyBorder="1" applyAlignment="1"/>
    <xf numFmtId="0" fontId="0" fillId="0" borderId="0" xfId="0" applyAlignment="1">
      <alignment shrinkToFit="1"/>
    </xf>
    <xf numFmtId="0" fontId="23" fillId="3" borderId="20" xfId="0" applyFont="1" applyFill="1" applyBorder="1" applyAlignment="1">
      <alignment shrinkToFit="1"/>
    </xf>
    <xf numFmtId="0" fontId="0" fillId="0" borderId="0" xfId="0" applyFill="1" applyAlignment="1">
      <alignment shrinkToFit="1"/>
    </xf>
    <xf numFmtId="0" fontId="21" fillId="0" borderId="20" xfId="0" applyFont="1" applyFill="1" applyBorder="1" applyAlignment="1">
      <alignment shrinkToFit="1"/>
    </xf>
    <xf numFmtId="0" fontId="0" fillId="2" borderId="0" xfId="0" applyFill="1" applyAlignment="1">
      <alignment vertical="center" wrapText="1"/>
    </xf>
    <xf numFmtId="0" fontId="0" fillId="2" borderId="0" xfId="0" applyFill="1"/>
    <xf numFmtId="0" fontId="19" fillId="2" borderId="0" xfId="7" applyFont="1" applyFill="1" applyAlignment="1"/>
    <xf numFmtId="0" fontId="19" fillId="2" borderId="0" xfId="7" applyFont="1" applyFill="1" applyBorder="1" applyAlignment="1"/>
    <xf numFmtId="0" fontId="13" fillId="2" borderId="0" xfId="7" applyFont="1" applyFill="1" applyAlignment="1">
      <alignment horizontal="right"/>
    </xf>
    <xf numFmtId="0" fontId="13" fillId="2" borderId="13" xfId="7" applyFont="1" applyFill="1" applyBorder="1" applyAlignment="1">
      <alignment horizontal="right" vertical="center" wrapText="1"/>
    </xf>
    <xf numFmtId="0" fontId="13" fillId="2" borderId="15" xfId="7" applyFont="1" applyFill="1" applyBorder="1" applyAlignment="1">
      <alignment horizontal="right" vertical="center" wrapText="1"/>
    </xf>
    <xf numFmtId="0" fontId="13" fillId="2" borderId="26" xfId="7" applyFont="1" applyFill="1" applyBorder="1" applyAlignment="1">
      <alignment horizontal="right"/>
    </xf>
    <xf numFmtId="0" fontId="15" fillId="2" borderId="25" xfId="7" applyFont="1" applyFill="1" applyBorder="1" applyAlignment="1">
      <alignment horizontal="center" vertical="center"/>
    </xf>
    <xf numFmtId="0" fontId="15" fillId="2" borderId="20" xfId="7" applyFont="1" applyFill="1" applyBorder="1" applyAlignment="1">
      <alignment horizontal="center" vertical="center"/>
    </xf>
    <xf numFmtId="0" fontId="15" fillId="2" borderId="14" xfId="7" applyFont="1" applyFill="1" applyBorder="1" applyAlignment="1">
      <alignment horizontal="center" vertical="center"/>
    </xf>
    <xf numFmtId="0" fontId="13" fillId="2" borderId="3" xfId="7" applyFont="1" applyFill="1" applyBorder="1" applyAlignment="1"/>
    <xf numFmtId="0" fontId="13" fillId="2" borderId="11" xfId="7" applyFont="1" applyFill="1" applyBorder="1" applyAlignment="1"/>
    <xf numFmtId="0" fontId="13" fillId="2" borderId="4" xfId="7" applyFont="1" applyFill="1" applyBorder="1" applyAlignment="1"/>
    <xf numFmtId="1" fontId="13" fillId="2" borderId="5" xfId="7" applyNumberFormat="1" applyFont="1" applyFill="1" applyBorder="1" applyAlignment="1"/>
    <xf numFmtId="1" fontId="13" fillId="2" borderId="30" xfId="7" applyNumberFormat="1" applyFont="1" applyFill="1" applyBorder="1" applyAlignment="1"/>
    <xf numFmtId="1" fontId="13" fillId="2" borderId="6" xfId="7" applyNumberFormat="1" applyFont="1" applyFill="1" applyBorder="1" applyAlignment="1"/>
    <xf numFmtId="2" fontId="13" fillId="2" borderId="5" xfId="7" applyNumberFormat="1" applyFont="1" applyFill="1" applyBorder="1" applyAlignment="1"/>
    <xf numFmtId="1" fontId="13" fillId="2" borderId="0" xfId="7" applyNumberFormat="1" applyFont="1" applyFill="1" applyAlignment="1"/>
    <xf numFmtId="0" fontId="12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1" xfId="0" applyFont="1" applyFill="1" applyBorder="1" applyAlignment="1">
      <alignment horizontal="left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vertical="center"/>
    </xf>
    <xf numFmtId="0" fontId="12" fillId="2" borderId="4" xfId="0" applyFont="1" applyFill="1" applyBorder="1" applyAlignment="1">
      <alignment vertical="center"/>
    </xf>
    <xf numFmtId="0" fontId="12" fillId="2" borderId="6" xfId="0" applyFont="1" applyFill="1" applyBorder="1" applyAlignment="1">
      <alignment vertical="center"/>
    </xf>
    <xf numFmtId="0" fontId="12" fillId="2" borderId="8" xfId="0" applyFont="1" applyFill="1" applyBorder="1" applyAlignment="1">
      <alignment vertical="center"/>
    </xf>
    <xf numFmtId="0" fontId="12" fillId="2" borderId="23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vertical="center"/>
    </xf>
    <xf numFmtId="0" fontId="10" fillId="2" borderId="8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vertical="center"/>
    </xf>
    <xf numFmtId="0" fontId="12" fillId="2" borderId="16" xfId="0" applyFont="1" applyFill="1" applyBorder="1" applyAlignment="1">
      <alignment vertical="center" wrapText="1"/>
    </xf>
    <xf numFmtId="0" fontId="12" fillId="2" borderId="25" xfId="0" applyFont="1" applyFill="1" applyBorder="1" applyAlignment="1">
      <alignment horizontal="left" vertical="center" wrapText="1"/>
    </xf>
    <xf numFmtId="0" fontId="12" fillId="2" borderId="42" xfId="0" applyFont="1" applyFill="1" applyBorder="1" applyAlignment="1">
      <alignment horizontal="center" vertical="center" wrapText="1"/>
    </xf>
    <xf numFmtId="0" fontId="12" fillId="2" borderId="43" xfId="0" applyFont="1" applyFill="1" applyBorder="1" applyAlignment="1">
      <alignment vertical="center"/>
    </xf>
    <xf numFmtId="0" fontId="14" fillId="2" borderId="0" xfId="7" applyFont="1" applyFill="1" applyAlignment="1"/>
    <xf numFmtId="0" fontId="13" fillId="5" borderId="22" xfId="7" applyFont="1" applyFill="1" applyBorder="1" applyAlignment="1"/>
    <xf numFmtId="0" fontId="13" fillId="5" borderId="13" xfId="7" applyFont="1" applyFill="1" applyBorder="1" applyAlignment="1"/>
    <xf numFmtId="0" fontId="13" fillId="2" borderId="14" xfId="7" applyFont="1" applyFill="1" applyBorder="1" applyAlignment="1"/>
    <xf numFmtId="9" fontId="13" fillId="2" borderId="0" xfId="34" applyFont="1" applyFill="1" applyAlignment="1"/>
    <xf numFmtId="1" fontId="13" fillId="2" borderId="13" xfId="7" applyNumberFormat="1" applyFont="1" applyFill="1" applyBorder="1" applyAlignment="1">
      <alignment horizontal="right" vertical="center" wrapText="1"/>
    </xf>
    <xf numFmtId="1" fontId="13" fillId="2" borderId="11" xfId="7" applyNumberFormat="1" applyFont="1" applyFill="1" applyBorder="1" applyAlignment="1"/>
    <xf numFmtId="1" fontId="13" fillId="2" borderId="14" xfId="7" applyNumberFormat="1" applyFont="1" applyFill="1" applyBorder="1" applyAlignment="1"/>
    <xf numFmtId="0" fontId="12" fillId="6" borderId="7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vertical="center"/>
    </xf>
    <xf numFmtId="0" fontId="13" fillId="6" borderId="5" xfId="7" applyFont="1" applyFill="1" applyBorder="1" applyAlignment="1"/>
    <xf numFmtId="0" fontId="13" fillId="6" borderId="30" xfId="7" applyFont="1" applyFill="1" applyBorder="1" applyAlignment="1"/>
    <xf numFmtId="0" fontId="13" fillId="6" borderId="6" xfId="7" applyFont="1" applyFill="1" applyBorder="1" applyAlignment="1"/>
    <xf numFmtId="0" fontId="13" fillId="6" borderId="0" xfId="7" applyFont="1" applyFill="1" applyAlignment="1"/>
    <xf numFmtId="0" fontId="13" fillId="4" borderId="13" xfId="7" applyFont="1" applyFill="1" applyBorder="1" applyAlignment="1">
      <alignment horizontal="right" vertical="center" wrapText="1"/>
    </xf>
    <xf numFmtId="171" fontId="13" fillId="4" borderId="13" xfId="7" applyNumberFormat="1" applyFont="1" applyFill="1" applyBorder="1" applyAlignment="1">
      <alignment horizontal="right" vertical="center" wrapText="1"/>
    </xf>
    <xf numFmtId="0" fontId="13" fillId="0" borderId="45" xfId="7" applyFont="1" applyFill="1" applyBorder="1" applyAlignment="1">
      <alignment horizontal="center" vertical="center" wrapText="1"/>
    </xf>
    <xf numFmtId="0" fontId="13" fillId="0" borderId="46" xfId="7" applyFont="1" applyFill="1" applyBorder="1" applyAlignment="1">
      <alignment horizontal="center" vertical="center" wrapText="1"/>
    </xf>
    <xf numFmtId="0" fontId="13" fillId="0" borderId="47" xfId="7" applyFont="1" applyFill="1" applyBorder="1" applyAlignment="1">
      <alignment horizontal="center" vertical="center" wrapText="1"/>
    </xf>
    <xf numFmtId="0" fontId="13" fillId="0" borderId="48" xfId="7" applyFont="1" applyFill="1" applyBorder="1" applyAlignment="1">
      <alignment horizontal="center" vertical="center" wrapText="1"/>
    </xf>
    <xf numFmtId="0" fontId="13" fillId="0" borderId="49" xfId="7" applyFont="1" applyFill="1" applyBorder="1" applyAlignment="1">
      <alignment horizontal="center" vertical="center" wrapText="1"/>
    </xf>
    <xf numFmtId="0" fontId="0" fillId="0" borderId="30" xfId="0" applyFill="1" applyBorder="1" applyAlignment="1">
      <alignment shrinkToFit="1"/>
    </xf>
    <xf numFmtId="0" fontId="21" fillId="0" borderId="30" xfId="0" applyFont="1" applyFill="1" applyBorder="1" applyAlignment="1">
      <alignment shrinkToFit="1"/>
    </xf>
    <xf numFmtId="1" fontId="0" fillId="0" borderId="30" xfId="0" applyNumberFormat="1" applyFill="1" applyBorder="1"/>
    <xf numFmtId="1" fontId="21" fillId="0" borderId="30" xfId="0" applyNumberFormat="1" applyFont="1" applyFill="1" applyBorder="1"/>
    <xf numFmtId="1" fontId="21" fillId="0" borderId="42" xfId="0" applyNumberFormat="1" applyFont="1" applyFill="1" applyBorder="1"/>
    <xf numFmtId="0" fontId="13" fillId="7" borderId="13" xfId="7" applyFont="1" applyFill="1" applyBorder="1" applyAlignment="1">
      <alignment horizontal="right" vertical="center" wrapText="1"/>
    </xf>
    <xf numFmtId="0" fontId="0" fillId="2" borderId="0" xfId="0" applyFill="1" applyAlignment="1">
      <alignment shrinkToFit="1"/>
    </xf>
    <xf numFmtId="1" fontId="0" fillId="2" borderId="30" xfId="0" applyNumberFormat="1" applyFill="1" applyBorder="1"/>
    <xf numFmtId="0" fontId="12" fillId="2" borderId="2" xfId="0" applyFont="1" applyFill="1" applyBorder="1" applyAlignment="1">
      <alignment horizontal="left" vertical="center" wrapText="1"/>
    </xf>
    <xf numFmtId="0" fontId="12" fillId="2" borderId="26" xfId="0" applyFont="1" applyFill="1" applyBorder="1" applyAlignment="1">
      <alignment horizontal="left" vertical="center" wrapText="1"/>
    </xf>
    <xf numFmtId="0" fontId="12" fillId="2" borderId="25" xfId="0" applyFont="1" applyFill="1" applyBorder="1" applyAlignment="1">
      <alignment horizontal="left" vertical="center" wrapText="1"/>
    </xf>
    <xf numFmtId="0" fontId="12" fillId="2" borderId="17" xfId="0" applyFont="1" applyFill="1" applyBorder="1" applyAlignment="1">
      <alignment vertical="center" wrapText="1"/>
    </xf>
    <xf numFmtId="0" fontId="12" fillId="2" borderId="16" xfId="0" applyFont="1" applyFill="1" applyBorder="1" applyAlignment="1">
      <alignment vertical="center" wrapText="1"/>
    </xf>
    <xf numFmtId="0" fontId="12" fillId="2" borderId="24" xfId="0" applyFont="1" applyFill="1" applyBorder="1" applyAlignment="1">
      <alignment vertical="center" wrapText="1"/>
    </xf>
    <xf numFmtId="0" fontId="12" fillId="2" borderId="28" xfId="0" applyFont="1" applyFill="1" applyBorder="1" applyAlignment="1">
      <alignment vertical="center" wrapText="1"/>
    </xf>
    <xf numFmtId="0" fontId="12" fillId="2" borderId="27" xfId="0" applyFont="1" applyFill="1" applyBorder="1" applyAlignment="1">
      <alignment vertical="center" wrapText="1"/>
    </xf>
    <xf numFmtId="0" fontId="13" fillId="2" borderId="17" xfId="7" applyFont="1" applyFill="1" applyBorder="1" applyAlignment="1">
      <alignment horizontal="center"/>
    </xf>
    <xf numFmtId="0" fontId="13" fillId="2" borderId="16" xfId="7" applyFont="1" applyFill="1" applyBorder="1" applyAlignment="1">
      <alignment horizontal="center"/>
    </xf>
    <xf numFmtId="0" fontId="13" fillId="2" borderId="24" xfId="7" applyFont="1" applyFill="1" applyBorder="1" applyAlignment="1">
      <alignment horizontal="center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3" fillId="2" borderId="11" xfId="7" applyFont="1" applyFill="1" applyBorder="1" applyAlignment="1">
      <alignment horizontal="center" vertical="center" wrapText="1"/>
    </xf>
    <xf numFmtId="0" fontId="13" fillId="2" borderId="33" xfId="7" applyFont="1" applyFill="1" applyBorder="1" applyAlignment="1">
      <alignment horizontal="center" vertical="center" wrapText="1"/>
    </xf>
    <xf numFmtId="0" fontId="13" fillId="2" borderId="9" xfId="7" applyFont="1" applyFill="1" applyBorder="1" applyAlignment="1">
      <alignment horizontal="center" vertical="center" wrapText="1"/>
    </xf>
    <xf numFmtId="0" fontId="13" fillId="2" borderId="10" xfId="7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left" vertical="center" wrapText="1"/>
    </xf>
    <xf numFmtId="0" fontId="12" fillId="2" borderId="32" xfId="0" applyFont="1" applyFill="1" applyBorder="1" applyAlignment="1">
      <alignment horizontal="left" vertical="center" wrapText="1"/>
    </xf>
    <xf numFmtId="0" fontId="11" fillId="2" borderId="3" xfId="4" applyFont="1" applyFill="1" applyBorder="1" applyAlignment="1">
      <alignment horizontal="center" vertical="center" wrapText="1"/>
    </xf>
    <xf numFmtId="0" fontId="11" fillId="2" borderId="7" xfId="4" applyFont="1" applyFill="1" applyBorder="1" applyAlignment="1">
      <alignment horizontal="center" vertical="center" wrapText="1"/>
    </xf>
    <xf numFmtId="0" fontId="11" fillId="2" borderId="23" xfId="4" applyFont="1" applyFill="1" applyBorder="1" applyAlignment="1">
      <alignment horizontal="center" vertical="center" wrapText="1"/>
    </xf>
    <xf numFmtId="0" fontId="16" fillId="2" borderId="22" xfId="7" applyFont="1" applyFill="1" applyBorder="1" applyAlignment="1">
      <alignment horizontal="center" vertical="center"/>
    </xf>
    <xf numFmtId="0" fontId="16" fillId="2" borderId="12" xfId="7" applyFont="1" applyFill="1" applyBorder="1" applyAlignment="1">
      <alignment horizontal="center" vertical="center"/>
    </xf>
    <xf numFmtId="0" fontId="16" fillId="2" borderId="13" xfId="7" applyFont="1" applyFill="1" applyBorder="1" applyAlignment="1">
      <alignment horizontal="center" vertical="center"/>
    </xf>
    <xf numFmtId="0" fontId="16" fillId="2" borderId="41" xfId="7" applyFont="1" applyFill="1" applyBorder="1" applyAlignment="1">
      <alignment horizontal="center" vertical="center"/>
    </xf>
    <xf numFmtId="0" fontId="16" fillId="2" borderId="40" xfId="7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center" vertical="center" wrapText="1"/>
    </xf>
    <xf numFmtId="0" fontId="13" fillId="2" borderId="7" xfId="7" applyFont="1" applyFill="1" applyBorder="1" applyAlignment="1">
      <alignment horizontal="center" vertical="center" wrapText="1"/>
    </xf>
    <xf numFmtId="0" fontId="17" fillId="2" borderId="3" xfId="7" applyFont="1" applyFill="1" applyBorder="1" applyAlignment="1">
      <alignment horizontal="center" vertical="center"/>
    </xf>
    <xf numFmtId="0" fontId="17" fillId="2" borderId="34" xfId="7" applyFont="1" applyFill="1" applyBorder="1" applyAlignment="1">
      <alignment horizontal="center" vertical="center"/>
    </xf>
    <xf numFmtId="0" fontId="17" fillId="2" borderId="11" xfId="7" applyFont="1" applyFill="1" applyBorder="1" applyAlignment="1">
      <alignment horizontal="center" vertical="center"/>
    </xf>
    <xf numFmtId="0" fontId="17" fillId="2" borderId="18" xfId="7" applyFont="1" applyFill="1" applyBorder="1" applyAlignment="1">
      <alignment horizontal="center" vertical="center"/>
    </xf>
    <xf numFmtId="0" fontId="17" fillId="2" borderId="4" xfId="7" applyFont="1" applyFill="1" applyBorder="1" applyAlignment="1">
      <alignment horizontal="center" vertical="center"/>
    </xf>
    <xf numFmtId="0" fontId="17" fillId="2" borderId="5" xfId="7" applyFont="1" applyFill="1" applyBorder="1" applyAlignment="1">
      <alignment horizontal="center" vertical="center"/>
    </xf>
    <xf numFmtId="0" fontId="17" fillId="2" borderId="35" xfId="7" applyFont="1" applyFill="1" applyBorder="1" applyAlignment="1">
      <alignment horizontal="center" vertical="center"/>
    </xf>
    <xf numFmtId="0" fontId="17" fillId="2" borderId="30" xfId="7" applyFont="1" applyFill="1" applyBorder="1" applyAlignment="1">
      <alignment horizontal="center" vertical="center"/>
    </xf>
    <xf numFmtId="0" fontId="17" fillId="2" borderId="29" xfId="7" applyFont="1" applyFill="1" applyBorder="1" applyAlignment="1">
      <alignment horizontal="center" vertical="center"/>
    </xf>
    <xf numFmtId="0" fontId="17" fillId="2" borderId="6" xfId="7" applyFont="1" applyFill="1" applyBorder="1" applyAlignment="1">
      <alignment horizontal="center" vertical="center"/>
    </xf>
    <xf numFmtId="0" fontId="17" fillId="2" borderId="7" xfId="7" applyFont="1" applyFill="1" applyBorder="1" applyAlignment="1">
      <alignment horizontal="center" vertical="center"/>
    </xf>
    <xf numFmtId="0" fontId="17" fillId="2" borderId="36" xfId="7" applyFont="1" applyFill="1" applyBorder="1" applyAlignment="1">
      <alignment horizontal="center" vertical="center"/>
    </xf>
    <xf numFmtId="0" fontId="17" fillId="2" borderId="33" xfId="7" applyFont="1" applyFill="1" applyBorder="1" applyAlignment="1">
      <alignment horizontal="center" vertical="center"/>
    </xf>
    <xf numFmtId="0" fontId="17" fillId="2" borderId="19" xfId="7" applyFont="1" applyFill="1" applyBorder="1" applyAlignment="1">
      <alignment horizontal="center" vertical="center"/>
    </xf>
    <xf numFmtId="0" fontId="17" fillId="2" borderId="8" xfId="7" applyFont="1" applyFill="1" applyBorder="1" applyAlignment="1">
      <alignment horizontal="center" vertical="center"/>
    </xf>
    <xf numFmtId="0" fontId="18" fillId="2" borderId="20" xfId="7" applyFont="1" applyFill="1" applyBorder="1" applyAlignment="1">
      <alignment horizontal="center" vertical="center"/>
    </xf>
    <xf numFmtId="0" fontId="18" fillId="2" borderId="21" xfId="7" applyFont="1" applyFill="1" applyBorder="1" applyAlignment="1">
      <alignment horizontal="center" vertical="center"/>
    </xf>
    <xf numFmtId="0" fontId="18" fillId="2" borderId="15" xfId="7" applyFont="1" applyFill="1" applyBorder="1" applyAlignment="1">
      <alignment horizontal="center" vertical="center"/>
    </xf>
    <xf numFmtId="0" fontId="19" fillId="2" borderId="20" xfId="7" applyFont="1" applyFill="1" applyBorder="1" applyAlignment="1">
      <alignment horizontal="left"/>
    </xf>
    <xf numFmtId="0" fontId="19" fillId="2" borderId="21" xfId="7" applyFont="1" applyFill="1" applyBorder="1" applyAlignment="1">
      <alignment horizontal="left"/>
    </xf>
    <xf numFmtId="0" fontId="19" fillId="2" borderId="15" xfId="7" applyFont="1" applyFill="1" applyBorder="1" applyAlignment="1">
      <alignment horizontal="left"/>
    </xf>
    <xf numFmtId="0" fontId="18" fillId="2" borderId="20" xfId="7" applyFont="1" applyFill="1" applyBorder="1" applyAlignment="1">
      <alignment horizontal="center"/>
    </xf>
    <xf numFmtId="0" fontId="18" fillId="2" borderId="21" xfId="7" applyFont="1" applyFill="1" applyBorder="1" applyAlignment="1">
      <alignment horizontal="center"/>
    </xf>
    <xf numFmtId="0" fontId="18" fillId="2" borderId="15" xfId="7" applyFont="1" applyFill="1" applyBorder="1" applyAlignment="1">
      <alignment horizontal="center"/>
    </xf>
    <xf numFmtId="0" fontId="13" fillId="0" borderId="17" xfId="7" applyFont="1" applyBorder="1" applyAlignment="1">
      <alignment horizontal="center"/>
    </xf>
    <xf numFmtId="0" fontId="13" fillId="0" borderId="16" xfId="7" applyFont="1" applyBorder="1" applyAlignment="1">
      <alignment horizontal="center"/>
    </xf>
    <xf numFmtId="0" fontId="13" fillId="0" borderId="24" xfId="7" applyFont="1" applyBorder="1" applyAlignment="1">
      <alignment horizontal="center"/>
    </xf>
    <xf numFmtId="0" fontId="12" fillId="0" borderId="17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4" xfId="0" applyFont="1" applyBorder="1" applyAlignment="1">
      <alignment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8" fillId="0" borderId="20" xfId="7" applyFont="1" applyFill="1" applyBorder="1" applyAlignment="1">
      <alignment horizontal="center"/>
    </xf>
    <xf numFmtId="0" fontId="18" fillId="0" borderId="21" xfId="7" applyFont="1" applyFill="1" applyBorder="1" applyAlignment="1">
      <alignment horizontal="center"/>
    </xf>
    <xf numFmtId="0" fontId="18" fillId="0" borderId="15" xfId="7" applyFont="1" applyFill="1" applyBorder="1" applyAlignment="1">
      <alignment horizontal="center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" xfId="34" builtinId="5"/>
    <cellStyle name="Porcentual 2" xfId="22"/>
    <cellStyle name="Porcentual 3" xfId="23"/>
    <cellStyle name="þ_x001d_ð'_x000c_ïþ÷_x000c_âþU_x0001_´_x0006__x0009__x0008__x0007__x0001__x0001_" xfId="24"/>
  </cellStyles>
  <dxfs count="3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2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E200"/>
  <sheetViews>
    <sheetView topLeftCell="A6" zoomScale="110" zoomScaleNormal="110" workbookViewId="0">
      <selection activeCell="E14" sqref="E14:E18"/>
    </sheetView>
  </sheetViews>
  <sheetFormatPr baseColWidth="10" defaultColWidth="11.44140625" defaultRowHeight="13.2"/>
  <cols>
    <col min="1" max="2" width="4.6640625" style="49" customWidth="1"/>
    <col min="3" max="3" width="35.5546875" style="49" customWidth="1"/>
    <col min="4" max="4" width="2.33203125" style="49" customWidth="1"/>
    <col min="5" max="5" width="13.109375" style="49" customWidth="1"/>
    <col min="6" max="6" width="4.88671875" style="49" customWidth="1"/>
    <col min="7" max="7" width="34.88671875" style="49" customWidth="1"/>
    <col min="8" max="8" width="8.109375" style="49" customWidth="1"/>
    <col min="9" max="9" width="12.44140625" style="49" customWidth="1"/>
    <col min="10" max="10" width="12.33203125" style="49" customWidth="1"/>
    <col min="11" max="11" width="9.5546875" style="49" customWidth="1"/>
    <col min="12" max="22" width="15.6640625" style="49" customWidth="1"/>
    <col min="23" max="23" width="14.5546875" style="49" customWidth="1"/>
    <col min="24" max="27" width="15.6640625" style="49" customWidth="1"/>
    <col min="28" max="28" width="10.44140625" style="49" customWidth="1"/>
    <col min="29" max="29" width="10.6640625" style="49" customWidth="1"/>
    <col min="30" max="30" width="11" style="49" customWidth="1"/>
    <col min="31" max="31" width="11.5546875" style="49" customWidth="1"/>
    <col min="32" max="35" width="15.5546875" style="49" customWidth="1"/>
    <col min="36" max="36" width="4.109375" style="49" customWidth="1"/>
    <col min="37" max="45" width="15.5546875" style="49" customWidth="1"/>
    <col min="46" max="46" width="4.109375" style="49" customWidth="1"/>
    <col min="47" max="55" width="15.5546875" style="49" customWidth="1"/>
    <col min="56" max="56" width="4.109375" style="49" customWidth="1"/>
    <col min="57" max="65" width="15.5546875" style="49" customWidth="1"/>
    <col min="66" max="66" width="4.109375" style="49" customWidth="1"/>
    <col min="67" max="75" width="15.5546875" style="49" customWidth="1"/>
    <col min="76" max="76" width="4.109375" style="49" customWidth="1"/>
    <col min="77" max="85" width="15.5546875" style="49" customWidth="1"/>
    <col min="86" max="16384" width="11.44140625" style="49"/>
  </cols>
  <sheetData>
    <row r="1" spans="2:31" ht="14.4">
      <c r="C1" s="57"/>
      <c r="D1" s="57"/>
      <c r="E1" s="57"/>
      <c r="F1" s="57"/>
      <c r="H1" s="58"/>
      <c r="I1" s="58"/>
      <c r="J1" s="58"/>
    </row>
    <row r="2" spans="2:31" ht="14.4">
      <c r="H2" s="58"/>
      <c r="I2" s="58"/>
      <c r="J2" s="58"/>
    </row>
    <row r="3" spans="2:31" ht="18">
      <c r="G3" s="59" t="s">
        <v>408</v>
      </c>
      <c r="H3" s="58"/>
      <c r="I3" s="58"/>
      <c r="J3" s="58"/>
    </row>
    <row r="4" spans="2:31" ht="13.8" thickBot="1"/>
    <row r="5" spans="2:31" ht="18.600000000000001" thickBot="1">
      <c r="C5" s="170" t="s">
        <v>395</v>
      </c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2"/>
      <c r="V5" s="60"/>
      <c r="W5" s="60"/>
      <c r="X5" s="60"/>
      <c r="Y5" s="60"/>
      <c r="Z5" s="60"/>
      <c r="AA5" s="60"/>
    </row>
    <row r="6" spans="2:31" ht="15" thickBot="1">
      <c r="C6" s="58"/>
      <c r="D6" s="58"/>
      <c r="E6" s="58"/>
      <c r="F6" s="58"/>
      <c r="G6" s="58"/>
      <c r="H6" s="58"/>
    </row>
    <row r="7" spans="2:31" ht="13.8" thickBot="1">
      <c r="H7" s="173" t="s">
        <v>382</v>
      </c>
      <c r="I7" s="174"/>
      <c r="J7" s="174"/>
      <c r="K7" s="174"/>
      <c r="L7" s="173" t="s">
        <v>383</v>
      </c>
      <c r="M7" s="174"/>
      <c r="N7" s="174"/>
      <c r="O7" s="174"/>
      <c r="P7" s="173" t="s">
        <v>384</v>
      </c>
      <c r="Q7" s="174"/>
      <c r="R7" s="174"/>
      <c r="S7" s="174"/>
      <c r="T7" s="173" t="s">
        <v>385</v>
      </c>
      <c r="U7" s="174"/>
      <c r="V7" s="174"/>
      <c r="W7" s="174"/>
      <c r="X7" s="173" t="s">
        <v>386</v>
      </c>
      <c r="Y7" s="174"/>
      <c r="Z7" s="174"/>
      <c r="AA7" s="175"/>
    </row>
    <row r="8" spans="2:31" ht="20.25" customHeight="1" thickBot="1">
      <c r="C8" s="152" t="s">
        <v>424</v>
      </c>
      <c r="D8" s="153"/>
      <c r="E8" s="154"/>
      <c r="F8" s="155"/>
      <c r="G8" s="156"/>
      <c r="H8" s="167" t="s">
        <v>401</v>
      </c>
      <c r="I8" s="168"/>
      <c r="J8" s="168"/>
      <c r="K8" s="169"/>
      <c r="L8" s="167" t="s">
        <v>401</v>
      </c>
      <c r="M8" s="168"/>
      <c r="N8" s="168"/>
      <c r="O8" s="169"/>
      <c r="P8" s="167" t="s">
        <v>401</v>
      </c>
      <c r="Q8" s="168"/>
      <c r="R8" s="168"/>
      <c r="S8" s="169"/>
      <c r="T8" s="167" t="s">
        <v>401</v>
      </c>
      <c r="U8" s="168"/>
      <c r="V8" s="168"/>
      <c r="W8" s="169"/>
      <c r="X8" s="167" t="s">
        <v>401</v>
      </c>
      <c r="Y8" s="168"/>
      <c r="Z8" s="168"/>
      <c r="AA8" s="169"/>
    </row>
    <row r="9" spans="2:31" ht="20.25" customHeight="1">
      <c r="C9" s="157"/>
      <c r="D9" s="158"/>
      <c r="E9" s="159"/>
      <c r="F9" s="160"/>
      <c r="G9" s="161"/>
      <c r="H9" s="150" t="s">
        <v>387</v>
      </c>
      <c r="I9" s="136" t="s">
        <v>388</v>
      </c>
      <c r="J9" s="136" t="s">
        <v>389</v>
      </c>
      <c r="K9" s="138" t="s">
        <v>51</v>
      </c>
      <c r="L9" s="150" t="s">
        <v>387</v>
      </c>
      <c r="M9" s="136" t="s">
        <v>388</v>
      </c>
      <c r="N9" s="136" t="s">
        <v>389</v>
      </c>
      <c r="O9" s="138" t="s">
        <v>51</v>
      </c>
      <c r="P9" s="150" t="s">
        <v>387</v>
      </c>
      <c r="Q9" s="136" t="s">
        <v>388</v>
      </c>
      <c r="R9" s="136" t="s">
        <v>389</v>
      </c>
      <c r="S9" s="138" t="s">
        <v>51</v>
      </c>
      <c r="T9" s="150" t="s">
        <v>387</v>
      </c>
      <c r="U9" s="136" t="s">
        <v>388</v>
      </c>
      <c r="V9" s="136" t="s">
        <v>389</v>
      </c>
      <c r="W9" s="138" t="s">
        <v>51</v>
      </c>
      <c r="X9" s="150" t="s">
        <v>387</v>
      </c>
      <c r="Y9" s="136" t="s">
        <v>388</v>
      </c>
      <c r="Z9" s="136" t="s">
        <v>389</v>
      </c>
      <c r="AA9" s="138" t="s">
        <v>51</v>
      </c>
    </row>
    <row r="10" spans="2:31" ht="20.25" customHeight="1" thickBot="1">
      <c r="C10" s="157"/>
      <c r="D10" s="158"/>
      <c r="E10" s="159"/>
      <c r="F10" s="160"/>
      <c r="G10" s="161"/>
      <c r="H10" s="151"/>
      <c r="I10" s="137"/>
      <c r="J10" s="137"/>
      <c r="K10" s="139"/>
      <c r="L10" s="151"/>
      <c r="M10" s="137"/>
      <c r="N10" s="137"/>
      <c r="O10" s="139"/>
      <c r="P10" s="151"/>
      <c r="Q10" s="137"/>
      <c r="R10" s="137"/>
      <c r="S10" s="139"/>
      <c r="T10" s="151"/>
      <c r="U10" s="137"/>
      <c r="V10" s="137"/>
      <c r="W10" s="139"/>
      <c r="X10" s="151"/>
      <c r="Y10" s="137"/>
      <c r="Z10" s="137"/>
      <c r="AA10" s="139"/>
    </row>
    <row r="11" spans="2:31" ht="20.25" customHeight="1" thickBot="1">
      <c r="C11" s="162"/>
      <c r="D11" s="163"/>
      <c r="E11" s="164"/>
      <c r="F11" s="165"/>
      <c r="G11" s="166"/>
      <c r="H11" s="61">
        <v>449</v>
      </c>
      <c r="I11" s="107">
        <f>K199</f>
        <v>678829942</v>
      </c>
      <c r="J11" s="107">
        <f>I11/360*(360-60)</f>
        <v>565691618.33333325</v>
      </c>
      <c r="K11" s="63">
        <v>60</v>
      </c>
      <c r="L11" s="61">
        <v>360</v>
      </c>
      <c r="M11" s="107">
        <f>O199</f>
        <v>542853629.60712695</v>
      </c>
      <c r="N11" s="107">
        <f>M11/360*(360-60)</f>
        <v>452378024.67260581</v>
      </c>
      <c r="O11" s="63">
        <v>60</v>
      </c>
      <c r="P11" s="61">
        <v>288</v>
      </c>
      <c r="Q11" s="107">
        <f>S199</f>
        <v>448699586.71609443</v>
      </c>
      <c r="R11" s="107">
        <f>Q11/360*(360-60)</f>
        <v>373916322.26341206</v>
      </c>
      <c r="S11" s="63">
        <v>60</v>
      </c>
      <c r="T11" s="61">
        <v>288</v>
      </c>
      <c r="U11" s="107">
        <f>W199</f>
        <v>462160574.3175773</v>
      </c>
      <c r="V11" s="107">
        <f>U11/360*(360-60)</f>
        <v>385133811.93131441</v>
      </c>
      <c r="W11" s="63">
        <v>60</v>
      </c>
      <c r="X11" s="64">
        <v>288</v>
      </c>
      <c r="Y11" s="62">
        <f>AA199</f>
        <v>476025391.54710454</v>
      </c>
      <c r="Z11" s="62">
        <f>Y11/360*(360-60)</f>
        <v>396687826.28925377</v>
      </c>
      <c r="AA11" s="63">
        <v>60</v>
      </c>
    </row>
    <row r="12" spans="2:31" ht="20.25" customHeight="1" thickBot="1">
      <c r="C12" s="145" t="s">
        <v>390</v>
      </c>
      <c r="D12" s="146"/>
      <c r="E12" s="147"/>
      <c r="F12" s="148"/>
      <c r="G12" s="149"/>
      <c r="H12" s="142" t="s">
        <v>391</v>
      </c>
      <c r="I12" s="136" t="s">
        <v>392</v>
      </c>
      <c r="J12" s="136" t="s">
        <v>393</v>
      </c>
      <c r="K12" s="138" t="s">
        <v>394</v>
      </c>
      <c r="L12" s="142" t="s">
        <v>391</v>
      </c>
      <c r="M12" s="136" t="s">
        <v>392</v>
      </c>
      <c r="N12" s="136" t="s">
        <v>393</v>
      </c>
      <c r="O12" s="138" t="s">
        <v>394</v>
      </c>
      <c r="P12" s="142" t="s">
        <v>391</v>
      </c>
      <c r="Q12" s="136" t="s">
        <v>392</v>
      </c>
      <c r="R12" s="136" t="s">
        <v>393</v>
      </c>
      <c r="S12" s="138" t="s">
        <v>394</v>
      </c>
      <c r="T12" s="142" t="s">
        <v>391</v>
      </c>
      <c r="U12" s="136" t="s">
        <v>392</v>
      </c>
      <c r="V12" s="136" t="s">
        <v>393</v>
      </c>
      <c r="W12" s="138" t="s">
        <v>394</v>
      </c>
      <c r="X12" s="142" t="s">
        <v>391</v>
      </c>
      <c r="Y12" s="136" t="s">
        <v>392</v>
      </c>
      <c r="Z12" s="136" t="s">
        <v>393</v>
      </c>
      <c r="AA12" s="138" t="s">
        <v>394</v>
      </c>
    </row>
    <row r="13" spans="2:31" ht="20.25" customHeight="1" thickBot="1">
      <c r="C13" s="65" t="s">
        <v>50</v>
      </c>
      <c r="D13" s="65"/>
      <c r="E13" s="65" t="s">
        <v>8</v>
      </c>
      <c r="F13" s="66"/>
      <c r="G13" s="67" t="s">
        <v>0</v>
      </c>
      <c r="H13" s="144"/>
      <c r="I13" s="137"/>
      <c r="J13" s="137"/>
      <c r="K13" s="139"/>
      <c r="L13" s="144"/>
      <c r="M13" s="137"/>
      <c r="N13" s="137"/>
      <c r="O13" s="139"/>
      <c r="P13" s="144"/>
      <c r="Q13" s="137"/>
      <c r="R13" s="137"/>
      <c r="S13" s="139"/>
      <c r="T13" s="144"/>
      <c r="U13" s="137"/>
      <c r="V13" s="137"/>
      <c r="W13" s="139"/>
      <c r="X13" s="143"/>
      <c r="Y13" s="137"/>
      <c r="Z13" s="137"/>
      <c r="AA13" s="139"/>
    </row>
    <row r="14" spans="2:31">
      <c r="B14" s="130"/>
      <c r="C14" s="125" t="s">
        <v>7</v>
      </c>
      <c r="D14" s="133"/>
      <c r="E14" s="122" t="s">
        <v>9</v>
      </c>
      <c r="F14" s="50" t="s">
        <v>52</v>
      </c>
      <c r="G14" s="51" t="s">
        <v>53</v>
      </c>
      <c r="H14" s="68"/>
      <c r="I14" s="69"/>
      <c r="J14" s="69"/>
      <c r="K14" s="70"/>
      <c r="L14" s="68"/>
      <c r="M14" s="69"/>
      <c r="N14" s="69"/>
      <c r="O14" s="70"/>
      <c r="P14" s="68"/>
      <c r="Q14" s="69"/>
      <c r="R14" s="69"/>
      <c r="S14" s="70"/>
      <c r="T14" s="68"/>
      <c r="U14" s="69"/>
      <c r="V14" s="69"/>
      <c r="W14" s="70"/>
      <c r="X14" s="68"/>
      <c r="Y14" s="69"/>
      <c r="Z14" s="69"/>
      <c r="AA14" s="70"/>
    </row>
    <row r="15" spans="2:31">
      <c r="B15" s="131"/>
      <c r="C15" s="126"/>
      <c r="D15" s="134"/>
      <c r="E15" s="123"/>
      <c r="F15" s="17" t="s">
        <v>54</v>
      </c>
      <c r="G15" s="18" t="s">
        <v>55</v>
      </c>
      <c r="H15" s="46">
        <v>266</v>
      </c>
      <c r="I15" s="47">
        <v>37500</v>
      </c>
      <c r="J15" s="47">
        <f>H15/H11</f>
        <v>0.59242761692650336</v>
      </c>
      <c r="K15" s="48">
        <f>H15*I15</f>
        <v>9975000</v>
      </c>
      <c r="L15" s="71">
        <f>L11*N15</f>
        <v>213.27394209354122</v>
      </c>
      <c r="M15" s="72">
        <v>38625</v>
      </c>
      <c r="N15" s="47">
        <v>0.59242761692650336</v>
      </c>
      <c r="O15" s="73">
        <f>L15*M15</f>
        <v>8237706.0133630298</v>
      </c>
      <c r="P15" s="71">
        <f>R15*P11</f>
        <v>170.61915367483297</v>
      </c>
      <c r="Q15" s="72">
        <v>39783.75</v>
      </c>
      <c r="R15" s="47">
        <v>0.59242761692650336</v>
      </c>
      <c r="S15" s="73">
        <f>P15*Q15</f>
        <v>6787869.7550111366</v>
      </c>
      <c r="T15" s="71">
        <f>V15*T11</f>
        <v>170.61915367483297</v>
      </c>
      <c r="U15" s="72">
        <v>40977.262499999997</v>
      </c>
      <c r="V15" s="47">
        <v>0.59242761692650336</v>
      </c>
      <c r="W15" s="73">
        <f>T15*U15</f>
        <v>6991505.8476614701</v>
      </c>
      <c r="X15" s="74">
        <f>Z15*X11</f>
        <v>170.61915367483297</v>
      </c>
      <c r="Y15" s="72">
        <v>42206.580374999998</v>
      </c>
      <c r="Z15" s="47">
        <v>0.59242761692650336</v>
      </c>
      <c r="AA15" s="73">
        <f>X15*Y15</f>
        <v>7201251.0230913144</v>
      </c>
      <c r="AD15" s="75"/>
      <c r="AE15" s="75"/>
    </row>
    <row r="16" spans="2:31">
      <c r="B16" s="131"/>
      <c r="C16" s="126"/>
      <c r="D16" s="134"/>
      <c r="E16" s="123"/>
      <c r="F16" s="17" t="s">
        <v>56</v>
      </c>
      <c r="G16" s="18" t="s">
        <v>57</v>
      </c>
      <c r="H16" s="46"/>
      <c r="I16" s="47"/>
      <c r="J16" s="47"/>
      <c r="K16" s="48">
        <f t="shared" ref="K16:K79" si="0">H16*I16</f>
        <v>0</v>
      </c>
      <c r="L16" s="71"/>
      <c r="M16" s="72">
        <v>0</v>
      </c>
      <c r="N16" s="47"/>
      <c r="O16" s="73">
        <f t="shared" ref="O16:O79" si="1">L16*M16</f>
        <v>0</v>
      </c>
      <c r="P16" s="71"/>
      <c r="Q16" s="72">
        <v>0</v>
      </c>
      <c r="R16" s="47"/>
      <c r="S16" s="73">
        <f t="shared" ref="S16:S79" si="2">P16*Q16</f>
        <v>0</v>
      </c>
      <c r="T16" s="71"/>
      <c r="U16" s="72">
        <v>0</v>
      </c>
      <c r="V16" s="47"/>
      <c r="W16" s="73">
        <f t="shared" ref="W16:W79" si="3">T16*U16</f>
        <v>0</v>
      </c>
      <c r="X16" s="74"/>
      <c r="Y16" s="72">
        <v>0</v>
      </c>
      <c r="Z16" s="47"/>
      <c r="AA16" s="73">
        <f t="shared" ref="AA16:AA79" si="4">X16*Y16</f>
        <v>0</v>
      </c>
      <c r="AD16" s="75"/>
      <c r="AE16" s="75"/>
    </row>
    <row r="17" spans="2:31">
      <c r="B17" s="131"/>
      <c r="C17" s="126"/>
      <c r="D17" s="134"/>
      <c r="E17" s="123"/>
      <c r="F17" s="17" t="s">
        <v>58</v>
      </c>
      <c r="G17" s="18" t="s">
        <v>59</v>
      </c>
      <c r="H17" s="46"/>
      <c r="I17" s="47"/>
      <c r="J17" s="47"/>
      <c r="K17" s="48">
        <f t="shared" si="0"/>
        <v>0</v>
      </c>
      <c r="L17" s="71"/>
      <c r="M17" s="72">
        <v>0</v>
      </c>
      <c r="N17" s="47"/>
      <c r="O17" s="73">
        <f t="shared" si="1"/>
        <v>0</v>
      </c>
      <c r="P17" s="71"/>
      <c r="Q17" s="72">
        <v>0</v>
      </c>
      <c r="R17" s="47"/>
      <c r="S17" s="73">
        <f t="shared" si="2"/>
        <v>0</v>
      </c>
      <c r="T17" s="71"/>
      <c r="U17" s="72">
        <v>0</v>
      </c>
      <c r="V17" s="47"/>
      <c r="W17" s="73">
        <f t="shared" si="3"/>
        <v>0</v>
      </c>
      <c r="X17" s="74"/>
      <c r="Y17" s="72">
        <v>0</v>
      </c>
      <c r="Z17" s="47"/>
      <c r="AA17" s="73">
        <f t="shared" si="4"/>
        <v>0</v>
      </c>
      <c r="AD17" s="75"/>
      <c r="AE17" s="75"/>
    </row>
    <row r="18" spans="2:31" ht="13.8" thickBot="1">
      <c r="B18" s="131"/>
      <c r="C18" s="126"/>
      <c r="D18" s="135"/>
      <c r="E18" s="140"/>
      <c r="F18" s="76" t="s">
        <v>60</v>
      </c>
      <c r="G18" s="77" t="s">
        <v>61</v>
      </c>
      <c r="H18" s="46"/>
      <c r="I18" s="47"/>
      <c r="J18" s="47"/>
      <c r="K18" s="48">
        <f t="shared" si="0"/>
        <v>0</v>
      </c>
      <c r="L18" s="71"/>
      <c r="M18" s="72">
        <v>0</v>
      </c>
      <c r="N18" s="47"/>
      <c r="O18" s="73">
        <f t="shared" si="1"/>
        <v>0</v>
      </c>
      <c r="P18" s="71"/>
      <c r="Q18" s="72">
        <v>0</v>
      </c>
      <c r="R18" s="47"/>
      <c r="S18" s="73">
        <f t="shared" si="2"/>
        <v>0</v>
      </c>
      <c r="T18" s="71"/>
      <c r="U18" s="72">
        <v>0</v>
      </c>
      <c r="V18" s="47"/>
      <c r="W18" s="73">
        <f t="shared" si="3"/>
        <v>0</v>
      </c>
      <c r="X18" s="74"/>
      <c r="Y18" s="72">
        <v>0</v>
      </c>
      <c r="Z18" s="47"/>
      <c r="AA18" s="73">
        <f t="shared" si="4"/>
        <v>0</v>
      </c>
      <c r="AD18" s="75"/>
      <c r="AE18" s="75"/>
    </row>
    <row r="19" spans="2:31">
      <c r="B19" s="131"/>
      <c r="C19" s="126"/>
      <c r="D19" s="133"/>
      <c r="E19" s="141" t="s">
        <v>10</v>
      </c>
      <c r="F19" s="50"/>
      <c r="G19" s="51" t="s">
        <v>44</v>
      </c>
      <c r="H19" s="46">
        <v>84</v>
      </c>
      <c r="I19" s="47">
        <v>115300</v>
      </c>
      <c r="J19" s="47">
        <f>H19/H11</f>
        <v>0.18708240534521159</v>
      </c>
      <c r="K19" s="48">
        <f t="shared" si="0"/>
        <v>9685200</v>
      </c>
      <c r="L19" s="71">
        <f>N19*L11</f>
        <v>67.349665924276167</v>
      </c>
      <c r="M19" s="72">
        <v>118759</v>
      </c>
      <c r="N19" s="47">
        <v>0.18708240534521159</v>
      </c>
      <c r="O19" s="73">
        <f t="shared" si="1"/>
        <v>7998378.9755011136</v>
      </c>
      <c r="P19" s="71">
        <f>R19*P11</f>
        <v>53.879732739420938</v>
      </c>
      <c r="Q19" s="72">
        <v>122321.77</v>
      </c>
      <c r="R19" s="47">
        <v>0.18708240534521159</v>
      </c>
      <c r="S19" s="73">
        <f t="shared" si="2"/>
        <v>6590664.2758129183</v>
      </c>
      <c r="T19" s="71">
        <f>V19*T11</f>
        <v>53.879732739420938</v>
      </c>
      <c r="U19" s="72">
        <v>125991.4231</v>
      </c>
      <c r="V19" s="47">
        <v>0.18708240534521159</v>
      </c>
      <c r="W19" s="73">
        <f t="shared" si="3"/>
        <v>6788384.2040873058</v>
      </c>
      <c r="X19" s="74">
        <f>Z19*X11</f>
        <v>53.879732739420938</v>
      </c>
      <c r="Y19" s="72">
        <v>129771.16579299999</v>
      </c>
      <c r="Z19" s="47">
        <v>0.18708240534521159</v>
      </c>
      <c r="AA19" s="73">
        <f t="shared" si="4"/>
        <v>6992035.7302099243</v>
      </c>
      <c r="AD19" s="75"/>
      <c r="AE19" s="75"/>
    </row>
    <row r="20" spans="2:31" ht="15" customHeight="1">
      <c r="B20" s="131"/>
      <c r="C20" s="126"/>
      <c r="D20" s="134"/>
      <c r="E20" s="123"/>
      <c r="F20" s="17" t="s">
        <v>62</v>
      </c>
      <c r="G20" s="18" t="s">
        <v>63</v>
      </c>
      <c r="H20" s="46"/>
      <c r="I20" s="47"/>
      <c r="J20" s="47"/>
      <c r="K20" s="48">
        <f t="shared" si="0"/>
        <v>0</v>
      </c>
      <c r="L20" s="71"/>
      <c r="M20" s="72">
        <v>0</v>
      </c>
      <c r="N20" s="47"/>
      <c r="O20" s="73">
        <f t="shared" si="1"/>
        <v>0</v>
      </c>
      <c r="P20" s="71"/>
      <c r="Q20" s="72">
        <v>0</v>
      </c>
      <c r="R20" s="47"/>
      <c r="S20" s="73">
        <f t="shared" si="2"/>
        <v>0</v>
      </c>
      <c r="T20" s="71"/>
      <c r="U20" s="72">
        <v>0</v>
      </c>
      <c r="V20" s="47"/>
      <c r="W20" s="73">
        <f t="shared" si="3"/>
        <v>0</v>
      </c>
      <c r="X20" s="74"/>
      <c r="Y20" s="72">
        <v>0</v>
      </c>
      <c r="Z20" s="47"/>
      <c r="AA20" s="73">
        <f t="shared" si="4"/>
        <v>0</v>
      </c>
      <c r="AD20" s="75"/>
      <c r="AE20" s="75"/>
    </row>
    <row r="21" spans="2:31" ht="15.75" customHeight="1" thickBot="1">
      <c r="B21" s="132"/>
      <c r="C21" s="127"/>
      <c r="D21" s="135"/>
      <c r="E21" s="124"/>
      <c r="F21" s="76" t="s">
        <v>64</v>
      </c>
      <c r="G21" s="77" t="s">
        <v>65</v>
      </c>
      <c r="H21" s="46"/>
      <c r="I21" s="47"/>
      <c r="J21" s="47"/>
      <c r="K21" s="48">
        <f t="shared" si="0"/>
        <v>0</v>
      </c>
      <c r="L21" s="71"/>
      <c r="M21" s="72">
        <v>0</v>
      </c>
      <c r="N21" s="47"/>
      <c r="O21" s="73">
        <f t="shared" si="1"/>
        <v>0</v>
      </c>
      <c r="P21" s="71"/>
      <c r="Q21" s="72">
        <v>0</v>
      </c>
      <c r="R21" s="47"/>
      <c r="S21" s="73">
        <f t="shared" si="2"/>
        <v>0</v>
      </c>
      <c r="T21" s="71"/>
      <c r="U21" s="72">
        <v>0</v>
      </c>
      <c r="V21" s="47"/>
      <c r="W21" s="73">
        <f t="shared" si="3"/>
        <v>0</v>
      </c>
      <c r="X21" s="74"/>
      <c r="Y21" s="72">
        <v>0</v>
      </c>
      <c r="Z21" s="47"/>
      <c r="AA21" s="73">
        <f t="shared" si="4"/>
        <v>0</v>
      </c>
      <c r="AD21" s="75"/>
      <c r="AE21" s="75"/>
    </row>
    <row r="22" spans="2:31" ht="13.5" customHeight="1">
      <c r="B22" s="130"/>
      <c r="C22" s="126" t="s">
        <v>11</v>
      </c>
      <c r="D22" s="133"/>
      <c r="E22" s="122" t="s">
        <v>15</v>
      </c>
      <c r="F22" s="24" t="s">
        <v>66</v>
      </c>
      <c r="G22" s="25" t="s">
        <v>67</v>
      </c>
      <c r="H22" s="46"/>
      <c r="I22" s="47"/>
      <c r="J22" s="47"/>
      <c r="K22" s="48">
        <f t="shared" si="0"/>
        <v>0</v>
      </c>
      <c r="L22" s="71"/>
      <c r="M22" s="72">
        <v>0</v>
      </c>
      <c r="N22" s="47"/>
      <c r="O22" s="73">
        <f t="shared" si="1"/>
        <v>0</v>
      </c>
      <c r="P22" s="71"/>
      <c r="Q22" s="72">
        <v>0</v>
      </c>
      <c r="R22" s="47"/>
      <c r="S22" s="73">
        <f t="shared" si="2"/>
        <v>0</v>
      </c>
      <c r="T22" s="71"/>
      <c r="U22" s="72">
        <v>0</v>
      </c>
      <c r="V22" s="47"/>
      <c r="W22" s="73">
        <f t="shared" si="3"/>
        <v>0</v>
      </c>
      <c r="X22" s="74"/>
      <c r="Y22" s="72">
        <v>0</v>
      </c>
      <c r="Z22" s="47"/>
      <c r="AA22" s="73">
        <f t="shared" si="4"/>
        <v>0</v>
      </c>
      <c r="AD22" s="75"/>
      <c r="AE22" s="75"/>
    </row>
    <row r="23" spans="2:31">
      <c r="B23" s="131"/>
      <c r="C23" s="126"/>
      <c r="D23" s="134"/>
      <c r="E23" s="123"/>
      <c r="F23" s="17" t="s">
        <v>68</v>
      </c>
      <c r="G23" s="18" t="s">
        <v>69</v>
      </c>
      <c r="H23" s="46"/>
      <c r="I23" s="47"/>
      <c r="J23" s="47"/>
      <c r="K23" s="48">
        <f t="shared" si="0"/>
        <v>0</v>
      </c>
      <c r="L23" s="71"/>
      <c r="M23" s="72">
        <v>0</v>
      </c>
      <c r="N23" s="47"/>
      <c r="O23" s="73">
        <f t="shared" si="1"/>
        <v>0</v>
      </c>
      <c r="P23" s="71"/>
      <c r="Q23" s="72">
        <v>0</v>
      </c>
      <c r="R23" s="47"/>
      <c r="S23" s="73">
        <f t="shared" si="2"/>
        <v>0</v>
      </c>
      <c r="T23" s="71"/>
      <c r="U23" s="72">
        <v>0</v>
      </c>
      <c r="V23" s="47"/>
      <c r="W23" s="73">
        <f t="shared" si="3"/>
        <v>0</v>
      </c>
      <c r="X23" s="74"/>
      <c r="Y23" s="72">
        <v>0</v>
      </c>
      <c r="Z23" s="47"/>
      <c r="AA23" s="73">
        <f t="shared" si="4"/>
        <v>0</v>
      </c>
      <c r="AD23" s="75"/>
      <c r="AE23" s="75"/>
    </row>
    <row r="24" spans="2:31">
      <c r="B24" s="131"/>
      <c r="C24" s="126"/>
      <c r="D24" s="134"/>
      <c r="E24" s="123"/>
      <c r="F24" s="17" t="s">
        <v>70</v>
      </c>
      <c r="G24" s="18" t="s">
        <v>71</v>
      </c>
      <c r="H24" s="46"/>
      <c r="I24" s="47"/>
      <c r="J24" s="47"/>
      <c r="K24" s="48">
        <f t="shared" si="0"/>
        <v>0</v>
      </c>
      <c r="L24" s="71"/>
      <c r="M24" s="72">
        <v>0</v>
      </c>
      <c r="N24" s="47"/>
      <c r="O24" s="73">
        <f t="shared" si="1"/>
        <v>0</v>
      </c>
      <c r="P24" s="71"/>
      <c r="Q24" s="72">
        <v>0</v>
      </c>
      <c r="R24" s="47"/>
      <c r="S24" s="73">
        <f t="shared" si="2"/>
        <v>0</v>
      </c>
      <c r="T24" s="71"/>
      <c r="U24" s="72">
        <v>0</v>
      </c>
      <c r="V24" s="47"/>
      <c r="W24" s="73">
        <f t="shared" si="3"/>
        <v>0</v>
      </c>
      <c r="X24" s="74"/>
      <c r="Y24" s="72">
        <v>0</v>
      </c>
      <c r="Z24" s="47"/>
      <c r="AA24" s="73">
        <f t="shared" si="4"/>
        <v>0</v>
      </c>
      <c r="AD24" s="75"/>
      <c r="AE24" s="75"/>
    </row>
    <row r="25" spans="2:31" ht="13.8" thickBot="1">
      <c r="B25" s="131"/>
      <c r="C25" s="126"/>
      <c r="D25" s="135"/>
      <c r="E25" s="124"/>
      <c r="F25" s="76" t="s">
        <v>72</v>
      </c>
      <c r="G25" s="77" t="s">
        <v>73</v>
      </c>
      <c r="H25" s="46"/>
      <c r="I25" s="47"/>
      <c r="J25" s="47"/>
      <c r="K25" s="48">
        <f t="shared" si="0"/>
        <v>0</v>
      </c>
      <c r="L25" s="71"/>
      <c r="M25" s="72">
        <v>0</v>
      </c>
      <c r="N25" s="47"/>
      <c r="O25" s="73">
        <f t="shared" si="1"/>
        <v>0</v>
      </c>
      <c r="P25" s="71"/>
      <c r="Q25" s="72">
        <v>0</v>
      </c>
      <c r="R25" s="47"/>
      <c r="S25" s="73">
        <f t="shared" si="2"/>
        <v>0</v>
      </c>
      <c r="T25" s="71"/>
      <c r="U25" s="72">
        <v>0</v>
      </c>
      <c r="V25" s="47"/>
      <c r="W25" s="73">
        <f t="shared" si="3"/>
        <v>0</v>
      </c>
      <c r="X25" s="74"/>
      <c r="Y25" s="72">
        <v>0</v>
      </c>
      <c r="Z25" s="47"/>
      <c r="AA25" s="73">
        <f t="shared" si="4"/>
        <v>0</v>
      </c>
      <c r="AD25" s="75"/>
      <c r="AE25" s="75"/>
    </row>
    <row r="26" spans="2:31" ht="40.200000000000003" thickBot="1">
      <c r="B26" s="131"/>
      <c r="C26" s="126"/>
      <c r="D26" s="78"/>
      <c r="E26" s="79" t="s">
        <v>16</v>
      </c>
      <c r="F26" s="80" t="s">
        <v>74</v>
      </c>
      <c r="G26" s="81" t="s">
        <v>49</v>
      </c>
      <c r="H26" s="46"/>
      <c r="I26" s="47"/>
      <c r="J26" s="47"/>
      <c r="K26" s="48">
        <f t="shared" si="0"/>
        <v>0</v>
      </c>
      <c r="L26" s="71"/>
      <c r="M26" s="72">
        <v>0</v>
      </c>
      <c r="N26" s="47"/>
      <c r="O26" s="73">
        <f t="shared" si="1"/>
        <v>0</v>
      </c>
      <c r="P26" s="71"/>
      <c r="Q26" s="72">
        <v>0</v>
      </c>
      <c r="R26" s="47"/>
      <c r="S26" s="73">
        <f t="shared" si="2"/>
        <v>0</v>
      </c>
      <c r="T26" s="71"/>
      <c r="U26" s="72">
        <v>0</v>
      </c>
      <c r="V26" s="47"/>
      <c r="W26" s="73">
        <f t="shared" si="3"/>
        <v>0</v>
      </c>
      <c r="X26" s="74"/>
      <c r="Y26" s="72">
        <v>0</v>
      </c>
      <c r="Z26" s="47"/>
      <c r="AA26" s="73">
        <f t="shared" si="4"/>
        <v>0</v>
      </c>
      <c r="AD26" s="75"/>
      <c r="AE26" s="75"/>
    </row>
    <row r="27" spans="2:31">
      <c r="B27" s="131"/>
      <c r="C27" s="126"/>
      <c r="D27" s="133"/>
      <c r="E27" s="122" t="s">
        <v>14</v>
      </c>
      <c r="F27" s="24">
        <v>334</v>
      </c>
      <c r="G27" s="82" t="s">
        <v>3</v>
      </c>
      <c r="H27" s="46"/>
      <c r="I27" s="47"/>
      <c r="J27" s="47"/>
      <c r="K27" s="48">
        <f t="shared" si="0"/>
        <v>0</v>
      </c>
      <c r="L27" s="71"/>
      <c r="M27" s="72">
        <v>0</v>
      </c>
      <c r="N27" s="47"/>
      <c r="O27" s="73">
        <f t="shared" si="1"/>
        <v>0</v>
      </c>
      <c r="P27" s="71"/>
      <c r="Q27" s="72">
        <v>0</v>
      </c>
      <c r="R27" s="47"/>
      <c r="S27" s="73">
        <f t="shared" si="2"/>
        <v>0</v>
      </c>
      <c r="T27" s="71"/>
      <c r="U27" s="72">
        <v>0</v>
      </c>
      <c r="V27" s="47"/>
      <c r="W27" s="73">
        <f t="shared" si="3"/>
        <v>0</v>
      </c>
      <c r="X27" s="74"/>
      <c r="Y27" s="72">
        <v>0</v>
      </c>
      <c r="Z27" s="47"/>
      <c r="AA27" s="73">
        <f t="shared" si="4"/>
        <v>0</v>
      </c>
      <c r="AD27" s="75"/>
      <c r="AE27" s="75"/>
    </row>
    <row r="28" spans="2:31">
      <c r="B28" s="131"/>
      <c r="C28" s="126"/>
      <c r="D28" s="134"/>
      <c r="E28" s="123"/>
      <c r="F28" s="17"/>
      <c r="G28" s="83" t="s">
        <v>4</v>
      </c>
      <c r="H28" s="46"/>
      <c r="I28" s="47"/>
      <c r="J28" s="47"/>
      <c r="K28" s="48">
        <f t="shared" si="0"/>
        <v>0</v>
      </c>
      <c r="L28" s="71"/>
      <c r="M28" s="72">
        <v>0</v>
      </c>
      <c r="N28" s="47"/>
      <c r="O28" s="73">
        <f t="shared" si="1"/>
        <v>0</v>
      </c>
      <c r="P28" s="71"/>
      <c r="Q28" s="72">
        <v>0</v>
      </c>
      <c r="R28" s="47"/>
      <c r="S28" s="73">
        <f t="shared" si="2"/>
        <v>0</v>
      </c>
      <c r="T28" s="71"/>
      <c r="U28" s="72">
        <v>0</v>
      </c>
      <c r="V28" s="47"/>
      <c r="W28" s="73">
        <f t="shared" si="3"/>
        <v>0</v>
      </c>
      <c r="X28" s="74"/>
      <c r="Y28" s="72">
        <v>0</v>
      </c>
      <c r="Z28" s="47"/>
      <c r="AA28" s="73">
        <f t="shared" si="4"/>
        <v>0</v>
      </c>
      <c r="AD28" s="75"/>
      <c r="AE28" s="75"/>
    </row>
    <row r="29" spans="2:31">
      <c r="B29" s="131"/>
      <c r="C29" s="126"/>
      <c r="D29" s="134"/>
      <c r="E29" s="123"/>
      <c r="F29" s="17"/>
      <c r="G29" s="83" t="s">
        <v>45</v>
      </c>
      <c r="H29" s="46"/>
      <c r="I29" s="47"/>
      <c r="J29" s="47"/>
      <c r="K29" s="48">
        <f t="shared" si="0"/>
        <v>0</v>
      </c>
      <c r="L29" s="71"/>
      <c r="M29" s="72">
        <v>0</v>
      </c>
      <c r="N29" s="47"/>
      <c r="O29" s="73">
        <f t="shared" si="1"/>
        <v>0</v>
      </c>
      <c r="P29" s="71"/>
      <c r="Q29" s="72">
        <v>0</v>
      </c>
      <c r="R29" s="47"/>
      <c r="S29" s="73">
        <f t="shared" si="2"/>
        <v>0</v>
      </c>
      <c r="T29" s="71"/>
      <c r="U29" s="72">
        <v>0</v>
      </c>
      <c r="V29" s="47"/>
      <c r="W29" s="73">
        <f t="shared" si="3"/>
        <v>0</v>
      </c>
      <c r="X29" s="74"/>
      <c r="Y29" s="72">
        <v>0</v>
      </c>
      <c r="Z29" s="47"/>
      <c r="AA29" s="73">
        <f t="shared" si="4"/>
        <v>0</v>
      </c>
      <c r="AD29" s="75"/>
      <c r="AE29" s="75"/>
    </row>
    <row r="30" spans="2:31" ht="13.8" thickBot="1">
      <c r="B30" s="131"/>
      <c r="C30" s="126"/>
      <c r="D30" s="135"/>
      <c r="E30" s="124"/>
      <c r="F30" s="76"/>
      <c r="G30" s="84" t="s">
        <v>5</v>
      </c>
      <c r="H30" s="46"/>
      <c r="I30" s="47"/>
      <c r="J30" s="47"/>
      <c r="K30" s="48">
        <f t="shared" si="0"/>
        <v>0</v>
      </c>
      <c r="L30" s="71"/>
      <c r="M30" s="72">
        <v>0</v>
      </c>
      <c r="N30" s="47"/>
      <c r="O30" s="73">
        <f t="shared" si="1"/>
        <v>0</v>
      </c>
      <c r="P30" s="71"/>
      <c r="Q30" s="72">
        <v>0</v>
      </c>
      <c r="R30" s="47"/>
      <c r="S30" s="73">
        <f t="shared" si="2"/>
        <v>0</v>
      </c>
      <c r="T30" s="71"/>
      <c r="U30" s="72">
        <v>0</v>
      </c>
      <c r="V30" s="47"/>
      <c r="W30" s="73">
        <f t="shared" si="3"/>
        <v>0</v>
      </c>
      <c r="X30" s="74"/>
      <c r="Y30" s="72">
        <v>0</v>
      </c>
      <c r="Z30" s="47"/>
      <c r="AA30" s="73">
        <f t="shared" si="4"/>
        <v>0</v>
      </c>
      <c r="AD30" s="75"/>
      <c r="AE30" s="75"/>
    </row>
    <row r="31" spans="2:31" ht="53.4" thickBot="1">
      <c r="B31" s="131"/>
      <c r="C31" s="126"/>
      <c r="D31" s="78"/>
      <c r="E31" s="79" t="s">
        <v>12</v>
      </c>
      <c r="F31" s="80">
        <v>328</v>
      </c>
      <c r="G31" s="81" t="s">
        <v>46</v>
      </c>
      <c r="H31" s="46"/>
      <c r="I31" s="47"/>
      <c r="J31" s="47"/>
      <c r="K31" s="48">
        <f t="shared" si="0"/>
        <v>0</v>
      </c>
      <c r="L31" s="71"/>
      <c r="M31" s="72">
        <v>0</v>
      </c>
      <c r="N31" s="47"/>
      <c r="O31" s="73">
        <f t="shared" si="1"/>
        <v>0</v>
      </c>
      <c r="P31" s="71"/>
      <c r="Q31" s="72">
        <v>0</v>
      </c>
      <c r="R31" s="47"/>
      <c r="S31" s="73">
        <f t="shared" si="2"/>
        <v>0</v>
      </c>
      <c r="T31" s="71"/>
      <c r="U31" s="72">
        <v>0</v>
      </c>
      <c r="V31" s="47"/>
      <c r="W31" s="73">
        <f t="shared" si="3"/>
        <v>0</v>
      </c>
      <c r="X31" s="74"/>
      <c r="Y31" s="72">
        <v>0</v>
      </c>
      <c r="Z31" s="47"/>
      <c r="AA31" s="73">
        <f t="shared" si="4"/>
        <v>0</v>
      </c>
      <c r="AD31" s="75"/>
      <c r="AE31" s="75"/>
    </row>
    <row r="32" spans="2:31">
      <c r="B32" s="131"/>
      <c r="C32" s="126"/>
      <c r="D32" s="133"/>
      <c r="E32" s="122" t="s">
        <v>13</v>
      </c>
      <c r="F32" s="24" t="s">
        <v>75</v>
      </c>
      <c r="G32" s="25" t="s">
        <v>76</v>
      </c>
      <c r="H32" s="46"/>
      <c r="I32" s="47"/>
      <c r="J32" s="47"/>
      <c r="K32" s="48">
        <f t="shared" si="0"/>
        <v>0</v>
      </c>
      <c r="L32" s="71"/>
      <c r="M32" s="72">
        <v>0</v>
      </c>
      <c r="N32" s="47"/>
      <c r="O32" s="73">
        <f t="shared" si="1"/>
        <v>0</v>
      </c>
      <c r="P32" s="71"/>
      <c r="Q32" s="72">
        <v>0</v>
      </c>
      <c r="R32" s="47"/>
      <c r="S32" s="73">
        <f t="shared" si="2"/>
        <v>0</v>
      </c>
      <c r="T32" s="71"/>
      <c r="U32" s="72">
        <v>0</v>
      </c>
      <c r="V32" s="47"/>
      <c r="W32" s="73">
        <f t="shared" si="3"/>
        <v>0</v>
      </c>
      <c r="X32" s="74"/>
      <c r="Y32" s="72">
        <v>0</v>
      </c>
      <c r="Z32" s="47"/>
      <c r="AA32" s="73">
        <f t="shared" si="4"/>
        <v>0</v>
      </c>
      <c r="AD32" s="75"/>
      <c r="AE32" s="75"/>
    </row>
    <row r="33" spans="2:31">
      <c r="B33" s="131"/>
      <c r="C33" s="126"/>
      <c r="D33" s="134"/>
      <c r="E33" s="123"/>
      <c r="F33" s="17" t="s">
        <v>77</v>
      </c>
      <c r="G33" s="18" t="s">
        <v>78</v>
      </c>
      <c r="H33" s="46"/>
      <c r="I33" s="47"/>
      <c r="J33" s="47"/>
      <c r="K33" s="48">
        <f t="shared" si="0"/>
        <v>0</v>
      </c>
      <c r="L33" s="71"/>
      <c r="M33" s="72">
        <v>0</v>
      </c>
      <c r="N33" s="47"/>
      <c r="O33" s="73">
        <f t="shared" si="1"/>
        <v>0</v>
      </c>
      <c r="P33" s="71"/>
      <c r="Q33" s="72">
        <v>0</v>
      </c>
      <c r="R33" s="47"/>
      <c r="S33" s="73">
        <f t="shared" si="2"/>
        <v>0</v>
      </c>
      <c r="T33" s="71"/>
      <c r="U33" s="72">
        <v>0</v>
      </c>
      <c r="V33" s="47"/>
      <c r="W33" s="73">
        <f t="shared" si="3"/>
        <v>0</v>
      </c>
      <c r="X33" s="74"/>
      <c r="Y33" s="72">
        <v>0</v>
      </c>
      <c r="Z33" s="47"/>
      <c r="AA33" s="73">
        <f t="shared" si="4"/>
        <v>0</v>
      </c>
      <c r="AD33" s="75"/>
      <c r="AE33" s="75"/>
    </row>
    <row r="34" spans="2:31">
      <c r="B34" s="131"/>
      <c r="C34" s="126"/>
      <c r="D34" s="134"/>
      <c r="E34" s="123"/>
      <c r="F34" s="17" t="s">
        <v>79</v>
      </c>
      <c r="G34" s="18" t="s">
        <v>80</v>
      </c>
      <c r="H34" s="46"/>
      <c r="I34" s="47"/>
      <c r="J34" s="47"/>
      <c r="K34" s="48">
        <f t="shared" si="0"/>
        <v>0</v>
      </c>
      <c r="L34" s="71"/>
      <c r="M34" s="72">
        <v>0</v>
      </c>
      <c r="N34" s="47"/>
      <c r="O34" s="73">
        <f t="shared" si="1"/>
        <v>0</v>
      </c>
      <c r="P34" s="71"/>
      <c r="Q34" s="72">
        <v>0</v>
      </c>
      <c r="R34" s="47"/>
      <c r="S34" s="73">
        <f t="shared" si="2"/>
        <v>0</v>
      </c>
      <c r="T34" s="71"/>
      <c r="U34" s="72">
        <v>0</v>
      </c>
      <c r="V34" s="47"/>
      <c r="W34" s="73">
        <f t="shared" si="3"/>
        <v>0</v>
      </c>
      <c r="X34" s="74"/>
      <c r="Y34" s="72">
        <v>0</v>
      </c>
      <c r="Z34" s="47"/>
      <c r="AA34" s="73">
        <f t="shared" si="4"/>
        <v>0</v>
      </c>
      <c r="AD34" s="75"/>
      <c r="AE34" s="75"/>
    </row>
    <row r="35" spans="2:31">
      <c r="B35" s="131"/>
      <c r="C35" s="126"/>
      <c r="D35" s="134"/>
      <c r="E35" s="123"/>
      <c r="F35" s="17" t="s">
        <v>81</v>
      </c>
      <c r="G35" s="18" t="s">
        <v>82</v>
      </c>
      <c r="H35" s="46"/>
      <c r="I35" s="47"/>
      <c r="J35" s="47"/>
      <c r="K35" s="48">
        <f t="shared" si="0"/>
        <v>0</v>
      </c>
      <c r="L35" s="71"/>
      <c r="M35" s="72">
        <v>0</v>
      </c>
      <c r="N35" s="47"/>
      <c r="O35" s="73">
        <f t="shared" si="1"/>
        <v>0</v>
      </c>
      <c r="P35" s="71"/>
      <c r="Q35" s="72">
        <v>0</v>
      </c>
      <c r="R35" s="47"/>
      <c r="S35" s="73">
        <f t="shared" si="2"/>
        <v>0</v>
      </c>
      <c r="T35" s="71"/>
      <c r="U35" s="72">
        <v>0</v>
      </c>
      <c r="V35" s="47"/>
      <c r="W35" s="73">
        <f t="shared" si="3"/>
        <v>0</v>
      </c>
      <c r="X35" s="74"/>
      <c r="Y35" s="72">
        <v>0</v>
      </c>
      <c r="Z35" s="47"/>
      <c r="AA35" s="73">
        <f t="shared" si="4"/>
        <v>0</v>
      </c>
      <c r="AD35" s="75"/>
      <c r="AE35" s="75"/>
    </row>
    <row r="36" spans="2:31">
      <c r="B36" s="131"/>
      <c r="C36" s="126"/>
      <c r="D36" s="134"/>
      <c r="E36" s="123"/>
      <c r="F36" s="17" t="s">
        <v>83</v>
      </c>
      <c r="G36" s="18" t="s">
        <v>84</v>
      </c>
      <c r="H36" s="46"/>
      <c r="I36" s="47"/>
      <c r="J36" s="47"/>
      <c r="K36" s="48">
        <f t="shared" si="0"/>
        <v>0</v>
      </c>
      <c r="L36" s="71"/>
      <c r="M36" s="72">
        <v>0</v>
      </c>
      <c r="N36" s="47"/>
      <c r="O36" s="73">
        <f t="shared" si="1"/>
        <v>0</v>
      </c>
      <c r="P36" s="71"/>
      <c r="Q36" s="72">
        <v>0</v>
      </c>
      <c r="R36" s="47"/>
      <c r="S36" s="73">
        <f t="shared" si="2"/>
        <v>0</v>
      </c>
      <c r="T36" s="71"/>
      <c r="U36" s="72">
        <v>0</v>
      </c>
      <c r="V36" s="47"/>
      <c r="W36" s="73">
        <f t="shared" si="3"/>
        <v>0</v>
      </c>
      <c r="X36" s="74"/>
      <c r="Y36" s="72">
        <v>0</v>
      </c>
      <c r="Z36" s="47"/>
      <c r="AA36" s="73">
        <f t="shared" si="4"/>
        <v>0</v>
      </c>
      <c r="AD36" s="75"/>
      <c r="AE36" s="75"/>
    </row>
    <row r="37" spans="2:31">
      <c r="B37" s="131"/>
      <c r="C37" s="126"/>
      <c r="D37" s="134"/>
      <c r="E37" s="123"/>
      <c r="F37" s="17" t="s">
        <v>85</v>
      </c>
      <c r="G37" s="18" t="s">
        <v>86</v>
      </c>
      <c r="H37" s="46"/>
      <c r="I37" s="47"/>
      <c r="J37" s="47"/>
      <c r="K37" s="48">
        <f t="shared" si="0"/>
        <v>0</v>
      </c>
      <c r="L37" s="71"/>
      <c r="M37" s="72">
        <v>0</v>
      </c>
      <c r="N37" s="47"/>
      <c r="O37" s="73">
        <f t="shared" si="1"/>
        <v>0</v>
      </c>
      <c r="P37" s="71"/>
      <c r="Q37" s="72">
        <v>0</v>
      </c>
      <c r="R37" s="47"/>
      <c r="S37" s="73">
        <f t="shared" si="2"/>
        <v>0</v>
      </c>
      <c r="T37" s="71"/>
      <c r="U37" s="72">
        <v>0</v>
      </c>
      <c r="V37" s="47"/>
      <c r="W37" s="73">
        <f t="shared" si="3"/>
        <v>0</v>
      </c>
      <c r="X37" s="74"/>
      <c r="Y37" s="72">
        <v>0</v>
      </c>
      <c r="Z37" s="47"/>
      <c r="AA37" s="73">
        <f t="shared" si="4"/>
        <v>0</v>
      </c>
      <c r="AD37" s="75"/>
      <c r="AE37" s="75"/>
    </row>
    <row r="38" spans="2:31">
      <c r="B38" s="131"/>
      <c r="C38" s="126"/>
      <c r="D38" s="134"/>
      <c r="E38" s="123"/>
      <c r="F38" s="17" t="s">
        <v>87</v>
      </c>
      <c r="G38" s="18" t="s">
        <v>88</v>
      </c>
      <c r="H38" s="46"/>
      <c r="I38" s="47"/>
      <c r="J38" s="47"/>
      <c r="K38" s="48">
        <f t="shared" si="0"/>
        <v>0</v>
      </c>
      <c r="L38" s="71"/>
      <c r="M38" s="72">
        <v>0</v>
      </c>
      <c r="N38" s="47"/>
      <c r="O38" s="73">
        <f t="shared" si="1"/>
        <v>0</v>
      </c>
      <c r="P38" s="71"/>
      <c r="Q38" s="72">
        <v>0</v>
      </c>
      <c r="R38" s="47"/>
      <c r="S38" s="73">
        <f t="shared" si="2"/>
        <v>0</v>
      </c>
      <c r="T38" s="71"/>
      <c r="U38" s="72">
        <v>0</v>
      </c>
      <c r="V38" s="47"/>
      <c r="W38" s="73">
        <f t="shared" si="3"/>
        <v>0</v>
      </c>
      <c r="X38" s="74"/>
      <c r="Y38" s="72">
        <v>0</v>
      </c>
      <c r="Z38" s="47"/>
      <c r="AA38" s="73">
        <f t="shared" si="4"/>
        <v>0</v>
      </c>
      <c r="AD38" s="75"/>
      <c r="AE38" s="75"/>
    </row>
    <row r="39" spans="2:31">
      <c r="B39" s="131"/>
      <c r="C39" s="126"/>
      <c r="D39" s="134"/>
      <c r="E39" s="123"/>
      <c r="F39" s="17" t="s">
        <v>89</v>
      </c>
      <c r="G39" s="18" t="s">
        <v>90</v>
      </c>
      <c r="H39" s="46"/>
      <c r="I39" s="47"/>
      <c r="J39" s="47"/>
      <c r="K39" s="48">
        <f t="shared" si="0"/>
        <v>0</v>
      </c>
      <c r="L39" s="71"/>
      <c r="M39" s="72">
        <v>0</v>
      </c>
      <c r="N39" s="47"/>
      <c r="O39" s="73">
        <f t="shared" si="1"/>
        <v>0</v>
      </c>
      <c r="P39" s="71"/>
      <c r="Q39" s="72">
        <v>0</v>
      </c>
      <c r="R39" s="47"/>
      <c r="S39" s="73">
        <f t="shared" si="2"/>
        <v>0</v>
      </c>
      <c r="T39" s="71"/>
      <c r="U39" s="72">
        <v>0</v>
      </c>
      <c r="V39" s="47"/>
      <c r="W39" s="73">
        <f t="shared" si="3"/>
        <v>0</v>
      </c>
      <c r="X39" s="74"/>
      <c r="Y39" s="72">
        <v>0</v>
      </c>
      <c r="Z39" s="47"/>
      <c r="AA39" s="73">
        <f t="shared" si="4"/>
        <v>0</v>
      </c>
      <c r="AD39" s="75"/>
      <c r="AE39" s="75"/>
    </row>
    <row r="40" spans="2:31">
      <c r="B40" s="131"/>
      <c r="C40" s="126"/>
      <c r="D40" s="134"/>
      <c r="E40" s="123"/>
      <c r="F40" s="17" t="s">
        <v>91</v>
      </c>
      <c r="G40" s="18" t="s">
        <v>92</v>
      </c>
      <c r="H40" s="46"/>
      <c r="I40" s="47"/>
      <c r="J40" s="47"/>
      <c r="K40" s="48">
        <f t="shared" si="0"/>
        <v>0</v>
      </c>
      <c r="L40" s="71"/>
      <c r="M40" s="72">
        <v>0</v>
      </c>
      <c r="N40" s="47"/>
      <c r="O40" s="73">
        <f t="shared" si="1"/>
        <v>0</v>
      </c>
      <c r="P40" s="71"/>
      <c r="Q40" s="72">
        <v>0</v>
      </c>
      <c r="R40" s="47"/>
      <c r="S40" s="73">
        <f t="shared" si="2"/>
        <v>0</v>
      </c>
      <c r="T40" s="71"/>
      <c r="U40" s="72">
        <v>0</v>
      </c>
      <c r="V40" s="47"/>
      <c r="W40" s="73">
        <f t="shared" si="3"/>
        <v>0</v>
      </c>
      <c r="X40" s="74"/>
      <c r="Y40" s="72">
        <v>0</v>
      </c>
      <c r="Z40" s="47"/>
      <c r="AA40" s="73">
        <f t="shared" si="4"/>
        <v>0</v>
      </c>
      <c r="AD40" s="75"/>
      <c r="AE40" s="75"/>
    </row>
    <row r="41" spans="2:31">
      <c r="B41" s="131"/>
      <c r="C41" s="126"/>
      <c r="D41" s="134"/>
      <c r="E41" s="123"/>
      <c r="F41" s="17" t="s">
        <v>93</v>
      </c>
      <c r="G41" s="18" t="s">
        <v>94</v>
      </c>
      <c r="H41" s="46"/>
      <c r="I41" s="47"/>
      <c r="J41" s="47"/>
      <c r="K41" s="48">
        <f t="shared" si="0"/>
        <v>0</v>
      </c>
      <c r="L41" s="71"/>
      <c r="M41" s="72">
        <v>0</v>
      </c>
      <c r="N41" s="47"/>
      <c r="O41" s="73">
        <f t="shared" si="1"/>
        <v>0</v>
      </c>
      <c r="P41" s="71"/>
      <c r="Q41" s="72">
        <v>0</v>
      </c>
      <c r="R41" s="47"/>
      <c r="S41" s="73">
        <f t="shared" si="2"/>
        <v>0</v>
      </c>
      <c r="T41" s="71"/>
      <c r="U41" s="72">
        <v>0</v>
      </c>
      <c r="V41" s="47"/>
      <c r="W41" s="73">
        <f t="shared" si="3"/>
        <v>0</v>
      </c>
      <c r="X41" s="74"/>
      <c r="Y41" s="72">
        <v>0</v>
      </c>
      <c r="Z41" s="47"/>
      <c r="AA41" s="73">
        <f t="shared" si="4"/>
        <v>0</v>
      </c>
      <c r="AD41" s="75"/>
      <c r="AE41" s="75"/>
    </row>
    <row r="42" spans="2:31">
      <c r="B42" s="131"/>
      <c r="C42" s="126"/>
      <c r="D42" s="134"/>
      <c r="E42" s="123"/>
      <c r="F42" s="17" t="s">
        <v>95</v>
      </c>
      <c r="G42" s="18" t="s">
        <v>96</v>
      </c>
      <c r="H42" s="46"/>
      <c r="I42" s="47"/>
      <c r="J42" s="47"/>
      <c r="K42" s="48">
        <f t="shared" si="0"/>
        <v>0</v>
      </c>
      <c r="L42" s="71"/>
      <c r="M42" s="72">
        <v>0</v>
      </c>
      <c r="N42" s="47"/>
      <c r="O42" s="73">
        <f t="shared" si="1"/>
        <v>0</v>
      </c>
      <c r="P42" s="71"/>
      <c r="Q42" s="72">
        <v>0</v>
      </c>
      <c r="R42" s="47"/>
      <c r="S42" s="73">
        <f t="shared" si="2"/>
        <v>0</v>
      </c>
      <c r="T42" s="71"/>
      <c r="U42" s="72">
        <v>0</v>
      </c>
      <c r="V42" s="47"/>
      <c r="W42" s="73">
        <f t="shared" si="3"/>
        <v>0</v>
      </c>
      <c r="X42" s="74"/>
      <c r="Y42" s="72">
        <v>0</v>
      </c>
      <c r="Z42" s="47"/>
      <c r="AA42" s="73">
        <f t="shared" si="4"/>
        <v>0</v>
      </c>
      <c r="AD42" s="75"/>
      <c r="AE42" s="75"/>
    </row>
    <row r="43" spans="2:31">
      <c r="B43" s="131"/>
      <c r="C43" s="126"/>
      <c r="D43" s="134"/>
      <c r="E43" s="123"/>
      <c r="F43" s="17" t="s">
        <v>101</v>
      </c>
      <c r="G43" s="18" t="s">
        <v>102</v>
      </c>
      <c r="H43" s="46"/>
      <c r="I43" s="47"/>
      <c r="J43" s="47"/>
      <c r="K43" s="48">
        <f t="shared" si="0"/>
        <v>0</v>
      </c>
      <c r="L43" s="71"/>
      <c r="M43" s="72">
        <v>0</v>
      </c>
      <c r="N43" s="47"/>
      <c r="O43" s="73">
        <f t="shared" si="1"/>
        <v>0</v>
      </c>
      <c r="P43" s="71"/>
      <c r="Q43" s="72">
        <v>0</v>
      </c>
      <c r="R43" s="47"/>
      <c r="S43" s="73">
        <f t="shared" si="2"/>
        <v>0</v>
      </c>
      <c r="T43" s="71"/>
      <c r="U43" s="72">
        <v>0</v>
      </c>
      <c r="V43" s="47"/>
      <c r="W43" s="73">
        <f t="shared" si="3"/>
        <v>0</v>
      </c>
      <c r="X43" s="74"/>
      <c r="Y43" s="72">
        <v>0</v>
      </c>
      <c r="Z43" s="47"/>
      <c r="AA43" s="73">
        <f t="shared" si="4"/>
        <v>0</v>
      </c>
      <c r="AD43" s="75"/>
      <c r="AE43" s="75"/>
    </row>
    <row r="44" spans="2:31">
      <c r="B44" s="131"/>
      <c r="C44" s="126"/>
      <c r="D44" s="134"/>
      <c r="E44" s="123"/>
      <c r="F44" s="17" t="s">
        <v>103</v>
      </c>
      <c r="G44" s="18" t="s">
        <v>104</v>
      </c>
      <c r="H44" s="46"/>
      <c r="I44" s="47"/>
      <c r="J44" s="47"/>
      <c r="K44" s="48">
        <f t="shared" si="0"/>
        <v>0</v>
      </c>
      <c r="L44" s="71"/>
      <c r="M44" s="72">
        <v>0</v>
      </c>
      <c r="N44" s="47"/>
      <c r="O44" s="73">
        <f t="shared" si="1"/>
        <v>0</v>
      </c>
      <c r="P44" s="71"/>
      <c r="Q44" s="72">
        <v>0</v>
      </c>
      <c r="R44" s="47"/>
      <c r="S44" s="73">
        <f t="shared" si="2"/>
        <v>0</v>
      </c>
      <c r="T44" s="71"/>
      <c r="U44" s="72">
        <v>0</v>
      </c>
      <c r="V44" s="47"/>
      <c r="W44" s="73">
        <f t="shared" si="3"/>
        <v>0</v>
      </c>
      <c r="X44" s="74"/>
      <c r="Y44" s="72">
        <v>0</v>
      </c>
      <c r="Z44" s="47"/>
      <c r="AA44" s="73">
        <f t="shared" si="4"/>
        <v>0</v>
      </c>
      <c r="AD44" s="75"/>
      <c r="AE44" s="75"/>
    </row>
    <row r="45" spans="2:31">
      <c r="B45" s="131"/>
      <c r="C45" s="126"/>
      <c r="D45" s="134"/>
      <c r="E45" s="123"/>
      <c r="F45" s="17" t="s">
        <v>105</v>
      </c>
      <c r="G45" s="18" t="s">
        <v>106</v>
      </c>
      <c r="H45" s="46"/>
      <c r="I45" s="47"/>
      <c r="J45" s="47"/>
      <c r="K45" s="48">
        <f t="shared" si="0"/>
        <v>0</v>
      </c>
      <c r="L45" s="71"/>
      <c r="M45" s="72">
        <v>0</v>
      </c>
      <c r="N45" s="47"/>
      <c r="O45" s="73">
        <f t="shared" si="1"/>
        <v>0</v>
      </c>
      <c r="P45" s="71"/>
      <c r="Q45" s="72">
        <v>0</v>
      </c>
      <c r="R45" s="47"/>
      <c r="S45" s="73">
        <f t="shared" si="2"/>
        <v>0</v>
      </c>
      <c r="T45" s="71"/>
      <c r="U45" s="72">
        <v>0</v>
      </c>
      <c r="V45" s="47"/>
      <c r="W45" s="73">
        <f t="shared" si="3"/>
        <v>0</v>
      </c>
      <c r="X45" s="74"/>
      <c r="Y45" s="72">
        <v>0</v>
      </c>
      <c r="Z45" s="47"/>
      <c r="AA45" s="73">
        <f t="shared" si="4"/>
        <v>0</v>
      </c>
      <c r="AD45" s="75"/>
      <c r="AE45" s="75"/>
    </row>
    <row r="46" spans="2:31">
      <c r="B46" s="131"/>
      <c r="C46" s="126"/>
      <c r="D46" s="134"/>
      <c r="E46" s="123"/>
      <c r="F46" s="17" t="s">
        <v>107</v>
      </c>
      <c r="G46" s="18" t="s">
        <v>108</v>
      </c>
      <c r="H46" s="46"/>
      <c r="I46" s="47"/>
      <c r="J46" s="47"/>
      <c r="K46" s="48">
        <f t="shared" si="0"/>
        <v>0</v>
      </c>
      <c r="L46" s="71"/>
      <c r="M46" s="72">
        <v>0</v>
      </c>
      <c r="N46" s="47"/>
      <c r="O46" s="73">
        <f t="shared" si="1"/>
        <v>0</v>
      </c>
      <c r="P46" s="71"/>
      <c r="Q46" s="72">
        <v>0</v>
      </c>
      <c r="R46" s="47"/>
      <c r="S46" s="73">
        <f t="shared" si="2"/>
        <v>0</v>
      </c>
      <c r="T46" s="71"/>
      <c r="U46" s="72">
        <v>0</v>
      </c>
      <c r="V46" s="47"/>
      <c r="W46" s="73">
        <f t="shared" si="3"/>
        <v>0</v>
      </c>
      <c r="X46" s="74"/>
      <c r="Y46" s="72">
        <v>0</v>
      </c>
      <c r="Z46" s="47"/>
      <c r="AA46" s="73">
        <f t="shared" si="4"/>
        <v>0</v>
      </c>
      <c r="AD46" s="75"/>
      <c r="AE46" s="75"/>
    </row>
    <row r="47" spans="2:31">
      <c r="B47" s="131"/>
      <c r="C47" s="126"/>
      <c r="D47" s="134"/>
      <c r="E47" s="123"/>
      <c r="F47" s="17" t="s">
        <v>109</v>
      </c>
      <c r="G47" s="18" t="s">
        <v>110</v>
      </c>
      <c r="H47" s="46"/>
      <c r="I47" s="47"/>
      <c r="J47" s="47"/>
      <c r="K47" s="48">
        <f t="shared" si="0"/>
        <v>0</v>
      </c>
      <c r="L47" s="71"/>
      <c r="M47" s="72">
        <v>0</v>
      </c>
      <c r="N47" s="47"/>
      <c r="O47" s="73">
        <f t="shared" si="1"/>
        <v>0</v>
      </c>
      <c r="P47" s="71"/>
      <c r="Q47" s="72">
        <v>0</v>
      </c>
      <c r="R47" s="47"/>
      <c r="S47" s="73">
        <f t="shared" si="2"/>
        <v>0</v>
      </c>
      <c r="T47" s="71"/>
      <c r="U47" s="72">
        <v>0</v>
      </c>
      <c r="V47" s="47"/>
      <c r="W47" s="73">
        <f t="shared" si="3"/>
        <v>0</v>
      </c>
      <c r="X47" s="74"/>
      <c r="Y47" s="72">
        <v>0</v>
      </c>
      <c r="Z47" s="47"/>
      <c r="AA47" s="73">
        <f t="shared" si="4"/>
        <v>0</v>
      </c>
      <c r="AD47" s="75"/>
      <c r="AE47" s="75"/>
    </row>
    <row r="48" spans="2:31">
      <c r="B48" s="131"/>
      <c r="C48" s="126"/>
      <c r="D48" s="134"/>
      <c r="E48" s="123"/>
      <c r="F48" s="17" t="s">
        <v>111</v>
      </c>
      <c r="G48" s="18" t="s">
        <v>112</v>
      </c>
      <c r="H48" s="46"/>
      <c r="I48" s="47"/>
      <c r="J48" s="47"/>
      <c r="K48" s="48">
        <f t="shared" si="0"/>
        <v>0</v>
      </c>
      <c r="L48" s="71"/>
      <c r="M48" s="72">
        <v>0</v>
      </c>
      <c r="N48" s="47"/>
      <c r="O48" s="73">
        <f t="shared" si="1"/>
        <v>0</v>
      </c>
      <c r="P48" s="71"/>
      <c r="Q48" s="72">
        <v>0</v>
      </c>
      <c r="R48" s="47"/>
      <c r="S48" s="73">
        <f t="shared" si="2"/>
        <v>0</v>
      </c>
      <c r="T48" s="71"/>
      <c r="U48" s="72">
        <v>0</v>
      </c>
      <c r="V48" s="47"/>
      <c r="W48" s="73">
        <f t="shared" si="3"/>
        <v>0</v>
      </c>
      <c r="X48" s="74"/>
      <c r="Y48" s="72">
        <v>0</v>
      </c>
      <c r="Z48" s="47"/>
      <c r="AA48" s="73">
        <f t="shared" si="4"/>
        <v>0</v>
      </c>
      <c r="AD48" s="75"/>
      <c r="AE48" s="75"/>
    </row>
    <row r="49" spans="2:31">
      <c r="B49" s="131"/>
      <c r="C49" s="126"/>
      <c r="D49" s="134"/>
      <c r="E49" s="123"/>
      <c r="F49" s="17" t="s">
        <v>113</v>
      </c>
      <c r="G49" s="18" t="s">
        <v>114</v>
      </c>
      <c r="H49" s="46"/>
      <c r="I49" s="47"/>
      <c r="J49" s="47"/>
      <c r="K49" s="48">
        <f t="shared" si="0"/>
        <v>0</v>
      </c>
      <c r="L49" s="71"/>
      <c r="M49" s="72">
        <v>0</v>
      </c>
      <c r="N49" s="47"/>
      <c r="O49" s="73">
        <f t="shared" si="1"/>
        <v>0</v>
      </c>
      <c r="P49" s="71"/>
      <c r="Q49" s="72">
        <v>0</v>
      </c>
      <c r="R49" s="47"/>
      <c r="S49" s="73">
        <f t="shared" si="2"/>
        <v>0</v>
      </c>
      <c r="T49" s="71"/>
      <c r="U49" s="72">
        <v>0</v>
      </c>
      <c r="V49" s="47"/>
      <c r="W49" s="73">
        <f t="shared" si="3"/>
        <v>0</v>
      </c>
      <c r="X49" s="74"/>
      <c r="Y49" s="72">
        <v>0</v>
      </c>
      <c r="Z49" s="47"/>
      <c r="AA49" s="73">
        <f t="shared" si="4"/>
        <v>0</v>
      </c>
      <c r="AD49" s="75"/>
      <c r="AE49" s="75"/>
    </row>
    <row r="50" spans="2:31">
      <c r="B50" s="131"/>
      <c r="C50" s="126"/>
      <c r="D50" s="134"/>
      <c r="E50" s="123"/>
      <c r="F50" s="17" t="s">
        <v>115</v>
      </c>
      <c r="G50" s="18" t="s">
        <v>116</v>
      </c>
      <c r="H50" s="46"/>
      <c r="I50" s="47"/>
      <c r="J50" s="47"/>
      <c r="K50" s="48">
        <f t="shared" si="0"/>
        <v>0</v>
      </c>
      <c r="L50" s="71"/>
      <c r="M50" s="72">
        <v>0</v>
      </c>
      <c r="N50" s="47"/>
      <c r="O50" s="73">
        <f t="shared" si="1"/>
        <v>0</v>
      </c>
      <c r="P50" s="71"/>
      <c r="Q50" s="72">
        <v>0</v>
      </c>
      <c r="R50" s="47"/>
      <c r="S50" s="73">
        <f t="shared" si="2"/>
        <v>0</v>
      </c>
      <c r="T50" s="71"/>
      <c r="U50" s="72">
        <v>0</v>
      </c>
      <c r="V50" s="47"/>
      <c r="W50" s="73">
        <f t="shared" si="3"/>
        <v>0</v>
      </c>
      <c r="X50" s="74"/>
      <c r="Y50" s="72">
        <v>0</v>
      </c>
      <c r="Z50" s="47"/>
      <c r="AA50" s="73">
        <f t="shared" si="4"/>
        <v>0</v>
      </c>
      <c r="AD50" s="75"/>
      <c r="AE50" s="75"/>
    </row>
    <row r="51" spans="2:31">
      <c r="B51" s="131"/>
      <c r="C51" s="126"/>
      <c r="D51" s="134"/>
      <c r="E51" s="123"/>
      <c r="F51" s="17" t="s">
        <v>117</v>
      </c>
      <c r="G51" s="18" t="s">
        <v>118</v>
      </c>
      <c r="H51" s="46"/>
      <c r="I51" s="47"/>
      <c r="J51" s="47"/>
      <c r="K51" s="48">
        <f t="shared" si="0"/>
        <v>0</v>
      </c>
      <c r="L51" s="71"/>
      <c r="M51" s="72">
        <v>0</v>
      </c>
      <c r="N51" s="47"/>
      <c r="O51" s="73">
        <f t="shared" si="1"/>
        <v>0</v>
      </c>
      <c r="P51" s="71"/>
      <c r="Q51" s="72">
        <v>0</v>
      </c>
      <c r="R51" s="47"/>
      <c r="S51" s="73">
        <f t="shared" si="2"/>
        <v>0</v>
      </c>
      <c r="T51" s="71"/>
      <c r="U51" s="72">
        <v>0</v>
      </c>
      <c r="V51" s="47"/>
      <c r="W51" s="73">
        <f t="shared" si="3"/>
        <v>0</v>
      </c>
      <c r="X51" s="74"/>
      <c r="Y51" s="72">
        <v>0</v>
      </c>
      <c r="Z51" s="47"/>
      <c r="AA51" s="73">
        <f t="shared" si="4"/>
        <v>0</v>
      </c>
      <c r="AD51" s="75"/>
      <c r="AE51" s="75"/>
    </row>
    <row r="52" spans="2:31">
      <c r="B52" s="131"/>
      <c r="C52" s="126"/>
      <c r="D52" s="134"/>
      <c r="E52" s="123"/>
      <c r="F52" s="17" t="s">
        <v>119</v>
      </c>
      <c r="G52" s="18" t="s">
        <v>120</v>
      </c>
      <c r="H52" s="46"/>
      <c r="I52" s="47"/>
      <c r="J52" s="47"/>
      <c r="K52" s="48">
        <f t="shared" si="0"/>
        <v>0</v>
      </c>
      <c r="L52" s="71"/>
      <c r="M52" s="72">
        <v>0</v>
      </c>
      <c r="N52" s="47"/>
      <c r="O52" s="73">
        <f t="shared" si="1"/>
        <v>0</v>
      </c>
      <c r="P52" s="71"/>
      <c r="Q52" s="72">
        <v>0</v>
      </c>
      <c r="R52" s="47"/>
      <c r="S52" s="73">
        <f t="shared" si="2"/>
        <v>0</v>
      </c>
      <c r="T52" s="71"/>
      <c r="U52" s="72">
        <v>0</v>
      </c>
      <c r="V52" s="47"/>
      <c r="W52" s="73">
        <f t="shared" si="3"/>
        <v>0</v>
      </c>
      <c r="X52" s="74"/>
      <c r="Y52" s="72">
        <v>0</v>
      </c>
      <c r="Z52" s="47"/>
      <c r="AA52" s="73">
        <f t="shared" si="4"/>
        <v>0</v>
      </c>
      <c r="AD52" s="75"/>
      <c r="AE52" s="75"/>
    </row>
    <row r="53" spans="2:31">
      <c r="B53" s="131"/>
      <c r="C53" s="126"/>
      <c r="D53" s="134"/>
      <c r="E53" s="123"/>
      <c r="F53" s="17" t="s">
        <v>121</v>
      </c>
      <c r="G53" s="18" t="s">
        <v>122</v>
      </c>
      <c r="H53" s="46"/>
      <c r="I53" s="47"/>
      <c r="J53" s="47"/>
      <c r="K53" s="48">
        <f t="shared" si="0"/>
        <v>0</v>
      </c>
      <c r="L53" s="71"/>
      <c r="M53" s="72">
        <v>0</v>
      </c>
      <c r="N53" s="47"/>
      <c r="O53" s="73">
        <f t="shared" si="1"/>
        <v>0</v>
      </c>
      <c r="P53" s="71"/>
      <c r="Q53" s="72">
        <v>0</v>
      </c>
      <c r="R53" s="47"/>
      <c r="S53" s="73">
        <f t="shared" si="2"/>
        <v>0</v>
      </c>
      <c r="T53" s="71"/>
      <c r="U53" s="72">
        <v>0</v>
      </c>
      <c r="V53" s="47"/>
      <c r="W53" s="73">
        <f t="shared" si="3"/>
        <v>0</v>
      </c>
      <c r="X53" s="74"/>
      <c r="Y53" s="72">
        <v>0</v>
      </c>
      <c r="Z53" s="47"/>
      <c r="AA53" s="73">
        <f t="shared" si="4"/>
        <v>0</v>
      </c>
      <c r="AD53" s="75"/>
      <c r="AE53" s="75"/>
    </row>
    <row r="54" spans="2:31">
      <c r="B54" s="131"/>
      <c r="C54" s="126"/>
      <c r="D54" s="134"/>
      <c r="E54" s="123"/>
      <c r="F54" s="17" t="s">
        <v>123</v>
      </c>
      <c r="G54" s="18" t="s">
        <v>124</v>
      </c>
      <c r="H54" s="46"/>
      <c r="I54" s="47"/>
      <c r="J54" s="47"/>
      <c r="K54" s="48">
        <f t="shared" si="0"/>
        <v>0</v>
      </c>
      <c r="L54" s="71"/>
      <c r="M54" s="72">
        <v>0</v>
      </c>
      <c r="N54" s="47"/>
      <c r="O54" s="73">
        <f t="shared" si="1"/>
        <v>0</v>
      </c>
      <c r="P54" s="71"/>
      <c r="Q54" s="72">
        <v>0</v>
      </c>
      <c r="R54" s="47"/>
      <c r="S54" s="73">
        <f t="shared" si="2"/>
        <v>0</v>
      </c>
      <c r="T54" s="71"/>
      <c r="U54" s="72">
        <v>0</v>
      </c>
      <c r="V54" s="47"/>
      <c r="W54" s="73">
        <f t="shared" si="3"/>
        <v>0</v>
      </c>
      <c r="X54" s="74"/>
      <c r="Y54" s="72">
        <v>0</v>
      </c>
      <c r="Z54" s="47"/>
      <c r="AA54" s="73">
        <f t="shared" si="4"/>
        <v>0</v>
      </c>
      <c r="AD54" s="75"/>
      <c r="AE54" s="75"/>
    </row>
    <row r="55" spans="2:31">
      <c r="B55" s="131"/>
      <c r="C55" s="126"/>
      <c r="D55" s="134"/>
      <c r="E55" s="123"/>
      <c r="F55" s="17" t="s">
        <v>125</v>
      </c>
      <c r="G55" s="18" t="s">
        <v>126</v>
      </c>
      <c r="H55" s="46"/>
      <c r="I55" s="47"/>
      <c r="J55" s="47"/>
      <c r="K55" s="48">
        <f t="shared" si="0"/>
        <v>0</v>
      </c>
      <c r="L55" s="71"/>
      <c r="M55" s="72">
        <v>0</v>
      </c>
      <c r="N55" s="47"/>
      <c r="O55" s="73">
        <f t="shared" si="1"/>
        <v>0</v>
      </c>
      <c r="P55" s="71"/>
      <c r="Q55" s="72">
        <v>0</v>
      </c>
      <c r="R55" s="47"/>
      <c r="S55" s="73">
        <f t="shared" si="2"/>
        <v>0</v>
      </c>
      <c r="T55" s="71"/>
      <c r="U55" s="72">
        <v>0</v>
      </c>
      <c r="V55" s="47"/>
      <c r="W55" s="73">
        <f t="shared" si="3"/>
        <v>0</v>
      </c>
      <c r="X55" s="74"/>
      <c r="Y55" s="72">
        <v>0</v>
      </c>
      <c r="Z55" s="47"/>
      <c r="AA55" s="73">
        <f t="shared" si="4"/>
        <v>0</v>
      </c>
      <c r="AD55" s="75"/>
      <c r="AE55" s="75"/>
    </row>
    <row r="56" spans="2:31">
      <c r="B56" s="131"/>
      <c r="C56" s="126"/>
      <c r="D56" s="134"/>
      <c r="E56" s="123"/>
      <c r="F56" s="17" t="s">
        <v>127</v>
      </c>
      <c r="G56" s="18" t="s">
        <v>128</v>
      </c>
      <c r="H56" s="46"/>
      <c r="I56" s="47"/>
      <c r="J56" s="47"/>
      <c r="K56" s="48">
        <f t="shared" si="0"/>
        <v>0</v>
      </c>
      <c r="L56" s="71"/>
      <c r="M56" s="72">
        <v>0</v>
      </c>
      <c r="N56" s="47"/>
      <c r="O56" s="73">
        <f t="shared" si="1"/>
        <v>0</v>
      </c>
      <c r="P56" s="71"/>
      <c r="Q56" s="72">
        <v>0</v>
      </c>
      <c r="R56" s="47"/>
      <c r="S56" s="73">
        <f t="shared" si="2"/>
        <v>0</v>
      </c>
      <c r="T56" s="71"/>
      <c r="U56" s="72">
        <v>0</v>
      </c>
      <c r="V56" s="47"/>
      <c r="W56" s="73">
        <f t="shared" si="3"/>
        <v>0</v>
      </c>
      <c r="X56" s="74"/>
      <c r="Y56" s="72">
        <v>0</v>
      </c>
      <c r="Z56" s="47"/>
      <c r="AA56" s="73">
        <f t="shared" si="4"/>
        <v>0</v>
      </c>
      <c r="AD56" s="75"/>
      <c r="AE56" s="75"/>
    </row>
    <row r="57" spans="2:31">
      <c r="B57" s="131"/>
      <c r="C57" s="126"/>
      <c r="D57" s="134"/>
      <c r="E57" s="123"/>
      <c r="F57" s="17" t="s">
        <v>129</v>
      </c>
      <c r="G57" s="18" t="s">
        <v>130</v>
      </c>
      <c r="H57" s="46"/>
      <c r="I57" s="47"/>
      <c r="J57" s="47"/>
      <c r="K57" s="48">
        <f t="shared" si="0"/>
        <v>0</v>
      </c>
      <c r="L57" s="71"/>
      <c r="M57" s="72">
        <v>0</v>
      </c>
      <c r="N57" s="47"/>
      <c r="O57" s="73">
        <f t="shared" si="1"/>
        <v>0</v>
      </c>
      <c r="P57" s="71"/>
      <c r="Q57" s="72">
        <v>0</v>
      </c>
      <c r="R57" s="47"/>
      <c r="S57" s="73">
        <f t="shared" si="2"/>
        <v>0</v>
      </c>
      <c r="T57" s="71"/>
      <c r="U57" s="72">
        <v>0</v>
      </c>
      <c r="V57" s="47"/>
      <c r="W57" s="73">
        <f t="shared" si="3"/>
        <v>0</v>
      </c>
      <c r="X57" s="74"/>
      <c r="Y57" s="72">
        <v>0</v>
      </c>
      <c r="Z57" s="47"/>
      <c r="AA57" s="73">
        <f t="shared" si="4"/>
        <v>0</v>
      </c>
      <c r="AD57" s="75"/>
      <c r="AE57" s="75"/>
    </row>
    <row r="58" spans="2:31">
      <c r="B58" s="131"/>
      <c r="C58" s="126"/>
      <c r="D58" s="134"/>
      <c r="E58" s="123"/>
      <c r="F58" s="17" t="s">
        <v>131</v>
      </c>
      <c r="G58" s="18" t="s">
        <v>132</v>
      </c>
      <c r="H58" s="46">
        <v>3</v>
      </c>
      <c r="I58" s="47">
        <v>50000</v>
      </c>
      <c r="J58" s="47">
        <f>H58/H11</f>
        <v>6.6815144766146995E-3</v>
      </c>
      <c r="K58" s="48">
        <f t="shared" si="0"/>
        <v>150000</v>
      </c>
      <c r="L58" s="71">
        <f>N58*L11</f>
        <v>2.4053452115812917</v>
      </c>
      <c r="M58" s="72">
        <v>51500</v>
      </c>
      <c r="N58" s="47">
        <v>6.6815144766146995E-3</v>
      </c>
      <c r="O58" s="73">
        <f t="shared" si="1"/>
        <v>123875.27839643652</v>
      </c>
      <c r="P58" s="71">
        <f>R58*P11</f>
        <v>1.9242761692650334</v>
      </c>
      <c r="Q58" s="72">
        <v>53045</v>
      </c>
      <c r="R58" s="47">
        <v>6.6815144766146995E-3</v>
      </c>
      <c r="S58" s="73">
        <f t="shared" si="2"/>
        <v>102073.22939866369</v>
      </c>
      <c r="T58" s="71">
        <f>V58*T11</f>
        <v>1.9242761692650334</v>
      </c>
      <c r="U58" s="72">
        <v>54636.35</v>
      </c>
      <c r="V58" s="47">
        <v>6.6815144766146995E-3</v>
      </c>
      <c r="W58" s="73">
        <f t="shared" si="3"/>
        <v>105135.42628062361</v>
      </c>
      <c r="X58" s="74">
        <f>Z58*X11</f>
        <v>1.9242761692650334</v>
      </c>
      <c r="Y58" s="72">
        <v>56275.440499999997</v>
      </c>
      <c r="Z58" s="47">
        <v>6.6815144766146995E-3</v>
      </c>
      <c r="AA58" s="73">
        <f t="shared" si="4"/>
        <v>108289.48906904231</v>
      </c>
      <c r="AD58" s="75"/>
      <c r="AE58" s="75"/>
    </row>
    <row r="59" spans="2:31">
      <c r="B59" s="131"/>
      <c r="C59" s="126"/>
      <c r="D59" s="134"/>
      <c r="E59" s="123"/>
      <c r="F59" s="17" t="s">
        <v>133</v>
      </c>
      <c r="G59" s="18" t="s">
        <v>134</v>
      </c>
      <c r="H59" s="46"/>
      <c r="I59" s="47"/>
      <c r="J59" s="47"/>
      <c r="K59" s="48">
        <f t="shared" si="0"/>
        <v>0</v>
      </c>
      <c r="L59" s="71"/>
      <c r="M59" s="72">
        <v>0</v>
      </c>
      <c r="N59" s="47"/>
      <c r="O59" s="73">
        <f t="shared" si="1"/>
        <v>0</v>
      </c>
      <c r="P59" s="71"/>
      <c r="Q59" s="72">
        <v>0</v>
      </c>
      <c r="R59" s="47"/>
      <c r="S59" s="73">
        <f t="shared" si="2"/>
        <v>0</v>
      </c>
      <c r="T59" s="71"/>
      <c r="U59" s="72">
        <v>0</v>
      </c>
      <c r="V59" s="47"/>
      <c r="W59" s="73">
        <f t="shared" si="3"/>
        <v>0</v>
      </c>
      <c r="X59" s="74"/>
      <c r="Y59" s="72">
        <v>0</v>
      </c>
      <c r="Z59" s="47"/>
      <c r="AA59" s="73">
        <f t="shared" si="4"/>
        <v>0</v>
      </c>
      <c r="AD59" s="75"/>
      <c r="AE59" s="75"/>
    </row>
    <row r="60" spans="2:31">
      <c r="B60" s="131"/>
      <c r="C60" s="126"/>
      <c r="D60" s="134"/>
      <c r="E60" s="123"/>
      <c r="F60" s="17" t="s">
        <v>135</v>
      </c>
      <c r="G60" s="18" t="s">
        <v>136</v>
      </c>
      <c r="H60" s="46"/>
      <c r="I60" s="47"/>
      <c r="J60" s="47"/>
      <c r="K60" s="48">
        <f t="shared" si="0"/>
        <v>0</v>
      </c>
      <c r="L60" s="71"/>
      <c r="M60" s="72">
        <v>0</v>
      </c>
      <c r="N60" s="47"/>
      <c r="O60" s="73">
        <f t="shared" si="1"/>
        <v>0</v>
      </c>
      <c r="P60" s="71"/>
      <c r="Q60" s="72">
        <v>0</v>
      </c>
      <c r="R60" s="47"/>
      <c r="S60" s="73">
        <f t="shared" si="2"/>
        <v>0</v>
      </c>
      <c r="T60" s="71"/>
      <c r="U60" s="72">
        <v>0</v>
      </c>
      <c r="V60" s="47"/>
      <c r="W60" s="73">
        <f t="shared" si="3"/>
        <v>0</v>
      </c>
      <c r="X60" s="74"/>
      <c r="Y60" s="72">
        <v>0</v>
      </c>
      <c r="Z60" s="47"/>
      <c r="AA60" s="73">
        <f t="shared" si="4"/>
        <v>0</v>
      </c>
      <c r="AD60" s="75"/>
      <c r="AE60" s="75"/>
    </row>
    <row r="61" spans="2:31">
      <c r="B61" s="131"/>
      <c r="C61" s="126"/>
      <c r="D61" s="134"/>
      <c r="E61" s="123"/>
      <c r="F61" s="17" t="s">
        <v>137</v>
      </c>
      <c r="G61" s="18" t="s">
        <v>138</v>
      </c>
      <c r="H61" s="46"/>
      <c r="I61" s="47"/>
      <c r="J61" s="47"/>
      <c r="K61" s="48">
        <f t="shared" si="0"/>
        <v>0</v>
      </c>
      <c r="L61" s="71"/>
      <c r="M61" s="72">
        <v>0</v>
      </c>
      <c r="N61" s="47"/>
      <c r="O61" s="73">
        <f t="shared" si="1"/>
        <v>0</v>
      </c>
      <c r="P61" s="71"/>
      <c r="Q61" s="72">
        <v>0</v>
      </c>
      <c r="R61" s="47"/>
      <c r="S61" s="73">
        <f t="shared" si="2"/>
        <v>0</v>
      </c>
      <c r="T61" s="71"/>
      <c r="U61" s="72">
        <v>0</v>
      </c>
      <c r="V61" s="47"/>
      <c r="W61" s="73">
        <f t="shared" si="3"/>
        <v>0</v>
      </c>
      <c r="X61" s="74"/>
      <c r="Y61" s="72">
        <v>0</v>
      </c>
      <c r="Z61" s="47"/>
      <c r="AA61" s="73">
        <f t="shared" si="4"/>
        <v>0</v>
      </c>
      <c r="AD61" s="75"/>
      <c r="AE61" s="75"/>
    </row>
    <row r="62" spans="2:31">
      <c r="B62" s="131"/>
      <c r="C62" s="126"/>
      <c r="D62" s="134"/>
      <c r="E62" s="123"/>
      <c r="F62" s="17" t="s">
        <v>139</v>
      </c>
      <c r="G62" s="18" t="s">
        <v>140</v>
      </c>
      <c r="H62" s="46"/>
      <c r="I62" s="47"/>
      <c r="J62" s="47"/>
      <c r="K62" s="48">
        <f t="shared" si="0"/>
        <v>0</v>
      </c>
      <c r="L62" s="71"/>
      <c r="M62" s="72">
        <v>0</v>
      </c>
      <c r="N62" s="47"/>
      <c r="O62" s="73">
        <f t="shared" si="1"/>
        <v>0</v>
      </c>
      <c r="P62" s="71"/>
      <c r="Q62" s="72">
        <v>0</v>
      </c>
      <c r="R62" s="47"/>
      <c r="S62" s="73">
        <f t="shared" si="2"/>
        <v>0</v>
      </c>
      <c r="T62" s="71"/>
      <c r="U62" s="72">
        <v>0</v>
      </c>
      <c r="V62" s="47"/>
      <c r="W62" s="73">
        <f t="shared" si="3"/>
        <v>0</v>
      </c>
      <c r="X62" s="74"/>
      <c r="Y62" s="72">
        <v>0</v>
      </c>
      <c r="Z62" s="47"/>
      <c r="AA62" s="73">
        <f t="shared" si="4"/>
        <v>0</v>
      </c>
      <c r="AD62" s="75"/>
      <c r="AE62" s="75"/>
    </row>
    <row r="63" spans="2:31">
      <c r="B63" s="131"/>
      <c r="C63" s="126"/>
      <c r="D63" s="134"/>
      <c r="E63" s="123"/>
      <c r="F63" s="17" t="s">
        <v>141</v>
      </c>
      <c r="G63" s="18" t="s">
        <v>142</v>
      </c>
      <c r="H63" s="46"/>
      <c r="I63" s="47"/>
      <c r="J63" s="47"/>
      <c r="K63" s="48">
        <f t="shared" si="0"/>
        <v>0</v>
      </c>
      <c r="L63" s="71"/>
      <c r="M63" s="72">
        <v>0</v>
      </c>
      <c r="N63" s="47"/>
      <c r="O63" s="73">
        <f t="shared" si="1"/>
        <v>0</v>
      </c>
      <c r="P63" s="71"/>
      <c r="Q63" s="72">
        <v>0</v>
      </c>
      <c r="R63" s="47"/>
      <c r="S63" s="73">
        <f t="shared" si="2"/>
        <v>0</v>
      </c>
      <c r="T63" s="71"/>
      <c r="U63" s="72">
        <v>0</v>
      </c>
      <c r="V63" s="47"/>
      <c r="W63" s="73">
        <f t="shared" si="3"/>
        <v>0</v>
      </c>
      <c r="X63" s="74"/>
      <c r="Y63" s="72">
        <v>0</v>
      </c>
      <c r="Z63" s="47"/>
      <c r="AA63" s="73">
        <f t="shared" si="4"/>
        <v>0</v>
      </c>
      <c r="AD63" s="75"/>
      <c r="AE63" s="75"/>
    </row>
    <row r="64" spans="2:31">
      <c r="B64" s="131"/>
      <c r="C64" s="126"/>
      <c r="D64" s="134"/>
      <c r="E64" s="123"/>
      <c r="F64" s="17" t="s">
        <v>143</v>
      </c>
      <c r="G64" s="18" t="s">
        <v>144</v>
      </c>
      <c r="H64" s="46"/>
      <c r="I64" s="47"/>
      <c r="J64" s="47"/>
      <c r="K64" s="48">
        <f t="shared" si="0"/>
        <v>0</v>
      </c>
      <c r="L64" s="71"/>
      <c r="M64" s="72">
        <v>0</v>
      </c>
      <c r="N64" s="47"/>
      <c r="O64" s="73">
        <f t="shared" si="1"/>
        <v>0</v>
      </c>
      <c r="P64" s="71"/>
      <c r="Q64" s="72">
        <v>0</v>
      </c>
      <c r="R64" s="47"/>
      <c r="S64" s="73">
        <f t="shared" si="2"/>
        <v>0</v>
      </c>
      <c r="T64" s="71"/>
      <c r="U64" s="72">
        <v>0</v>
      </c>
      <c r="V64" s="47"/>
      <c r="W64" s="73">
        <f t="shared" si="3"/>
        <v>0</v>
      </c>
      <c r="X64" s="74"/>
      <c r="Y64" s="72">
        <v>0</v>
      </c>
      <c r="Z64" s="47"/>
      <c r="AA64" s="73">
        <f t="shared" si="4"/>
        <v>0</v>
      </c>
      <c r="AD64" s="75"/>
      <c r="AE64" s="75"/>
    </row>
    <row r="65" spans="2:31">
      <c r="B65" s="131"/>
      <c r="C65" s="126"/>
      <c r="D65" s="134"/>
      <c r="E65" s="123"/>
      <c r="F65" s="17" t="s">
        <v>145</v>
      </c>
      <c r="G65" s="18" t="s">
        <v>146</v>
      </c>
      <c r="H65" s="46"/>
      <c r="I65" s="47"/>
      <c r="J65" s="47"/>
      <c r="K65" s="48">
        <f t="shared" si="0"/>
        <v>0</v>
      </c>
      <c r="L65" s="71"/>
      <c r="M65" s="72">
        <v>0</v>
      </c>
      <c r="N65" s="47"/>
      <c r="O65" s="73">
        <f t="shared" si="1"/>
        <v>0</v>
      </c>
      <c r="P65" s="71"/>
      <c r="Q65" s="72">
        <v>0</v>
      </c>
      <c r="R65" s="47"/>
      <c r="S65" s="73">
        <f t="shared" si="2"/>
        <v>0</v>
      </c>
      <c r="T65" s="71"/>
      <c r="U65" s="72">
        <v>0</v>
      </c>
      <c r="V65" s="47"/>
      <c r="W65" s="73">
        <f t="shared" si="3"/>
        <v>0</v>
      </c>
      <c r="X65" s="74"/>
      <c r="Y65" s="72">
        <v>0</v>
      </c>
      <c r="Z65" s="47"/>
      <c r="AA65" s="73">
        <f t="shared" si="4"/>
        <v>0</v>
      </c>
      <c r="AD65" s="75"/>
      <c r="AE65" s="75"/>
    </row>
    <row r="66" spans="2:31">
      <c r="B66" s="131"/>
      <c r="C66" s="126"/>
      <c r="D66" s="134"/>
      <c r="E66" s="123"/>
      <c r="F66" s="17" t="s">
        <v>147</v>
      </c>
      <c r="G66" s="18" t="s">
        <v>148</v>
      </c>
      <c r="H66" s="46"/>
      <c r="I66" s="47"/>
      <c r="J66" s="47"/>
      <c r="K66" s="48">
        <f t="shared" si="0"/>
        <v>0</v>
      </c>
      <c r="L66" s="71"/>
      <c r="M66" s="72">
        <v>0</v>
      </c>
      <c r="N66" s="47"/>
      <c r="O66" s="73">
        <f t="shared" si="1"/>
        <v>0</v>
      </c>
      <c r="P66" s="71"/>
      <c r="Q66" s="72">
        <v>0</v>
      </c>
      <c r="R66" s="47"/>
      <c r="S66" s="73">
        <f t="shared" si="2"/>
        <v>0</v>
      </c>
      <c r="T66" s="71"/>
      <c r="U66" s="72">
        <v>0</v>
      </c>
      <c r="V66" s="47"/>
      <c r="W66" s="73">
        <f t="shared" si="3"/>
        <v>0</v>
      </c>
      <c r="X66" s="74"/>
      <c r="Y66" s="72">
        <v>0</v>
      </c>
      <c r="Z66" s="47"/>
      <c r="AA66" s="73">
        <f t="shared" si="4"/>
        <v>0</v>
      </c>
      <c r="AD66" s="75"/>
      <c r="AE66" s="75"/>
    </row>
    <row r="67" spans="2:31">
      <c r="B67" s="131"/>
      <c r="C67" s="126"/>
      <c r="D67" s="134"/>
      <c r="E67" s="123"/>
      <c r="F67" s="17" t="s">
        <v>149</v>
      </c>
      <c r="G67" s="18" t="s">
        <v>150</v>
      </c>
      <c r="H67" s="46"/>
      <c r="I67" s="47"/>
      <c r="J67" s="47"/>
      <c r="K67" s="48">
        <f t="shared" si="0"/>
        <v>0</v>
      </c>
      <c r="L67" s="71"/>
      <c r="M67" s="72">
        <v>0</v>
      </c>
      <c r="N67" s="47"/>
      <c r="O67" s="73">
        <f t="shared" si="1"/>
        <v>0</v>
      </c>
      <c r="P67" s="71"/>
      <c r="Q67" s="72">
        <v>0</v>
      </c>
      <c r="R67" s="47"/>
      <c r="S67" s="73">
        <f t="shared" si="2"/>
        <v>0</v>
      </c>
      <c r="T67" s="71"/>
      <c r="U67" s="72">
        <v>0</v>
      </c>
      <c r="V67" s="47"/>
      <c r="W67" s="73">
        <f t="shared" si="3"/>
        <v>0</v>
      </c>
      <c r="X67" s="74"/>
      <c r="Y67" s="72">
        <v>0</v>
      </c>
      <c r="Z67" s="47"/>
      <c r="AA67" s="73">
        <f t="shared" si="4"/>
        <v>0</v>
      </c>
      <c r="AD67" s="75"/>
      <c r="AE67" s="75"/>
    </row>
    <row r="68" spans="2:31">
      <c r="B68" s="131"/>
      <c r="C68" s="126"/>
      <c r="D68" s="134"/>
      <c r="E68" s="123"/>
      <c r="F68" s="17" t="s">
        <v>151</v>
      </c>
      <c r="G68" s="18" t="s">
        <v>152</v>
      </c>
      <c r="H68" s="46"/>
      <c r="I68" s="47"/>
      <c r="J68" s="47"/>
      <c r="K68" s="48">
        <f t="shared" si="0"/>
        <v>0</v>
      </c>
      <c r="L68" s="71"/>
      <c r="M68" s="72">
        <v>0</v>
      </c>
      <c r="N68" s="47"/>
      <c r="O68" s="73">
        <f t="shared" si="1"/>
        <v>0</v>
      </c>
      <c r="P68" s="71"/>
      <c r="Q68" s="72">
        <v>0</v>
      </c>
      <c r="R68" s="47"/>
      <c r="S68" s="73">
        <f t="shared" si="2"/>
        <v>0</v>
      </c>
      <c r="T68" s="71"/>
      <c r="U68" s="72">
        <v>0</v>
      </c>
      <c r="V68" s="47"/>
      <c r="W68" s="73">
        <f t="shared" si="3"/>
        <v>0</v>
      </c>
      <c r="X68" s="74"/>
      <c r="Y68" s="72">
        <v>0</v>
      </c>
      <c r="Z68" s="47"/>
      <c r="AA68" s="73">
        <f t="shared" si="4"/>
        <v>0</v>
      </c>
      <c r="AD68" s="75"/>
      <c r="AE68" s="75"/>
    </row>
    <row r="69" spans="2:31">
      <c r="B69" s="131"/>
      <c r="C69" s="126"/>
      <c r="D69" s="134"/>
      <c r="E69" s="123"/>
      <c r="F69" s="17" t="s">
        <v>153</v>
      </c>
      <c r="G69" s="18" t="s">
        <v>154</v>
      </c>
      <c r="H69" s="46">
        <v>295</v>
      </c>
      <c r="I69" s="47">
        <v>16000</v>
      </c>
      <c r="J69" s="47">
        <f>H69/H11</f>
        <v>0.65701559020044542</v>
      </c>
      <c r="K69" s="48">
        <f t="shared" si="0"/>
        <v>4720000</v>
      </c>
      <c r="L69" s="71">
        <f>N69*L11</f>
        <v>236.52561247216036</v>
      </c>
      <c r="M69" s="72">
        <v>16480</v>
      </c>
      <c r="N69" s="47">
        <v>0.65701559020044542</v>
      </c>
      <c r="O69" s="73">
        <f t="shared" si="1"/>
        <v>3897942.0935412026</v>
      </c>
      <c r="P69" s="71">
        <f>R69*P11</f>
        <v>189.22048997772828</v>
      </c>
      <c r="Q69" s="72">
        <v>16974.400000000001</v>
      </c>
      <c r="R69" s="47">
        <v>0.65701559020044542</v>
      </c>
      <c r="S69" s="73">
        <f t="shared" si="2"/>
        <v>3211904.2850779514</v>
      </c>
      <c r="T69" s="71">
        <f>V69*T11</f>
        <v>189.22048997772828</v>
      </c>
      <c r="U69" s="72">
        <v>17483.632000000001</v>
      </c>
      <c r="V69" s="47">
        <v>0.65701559020044542</v>
      </c>
      <c r="W69" s="73">
        <f t="shared" si="3"/>
        <v>3308261.4136302895</v>
      </c>
      <c r="X69" s="74">
        <f>Z69*X11</f>
        <v>189.22048997772828</v>
      </c>
      <c r="Y69" s="72">
        <v>18008.140960000001</v>
      </c>
      <c r="Z69" s="47">
        <v>0.65701559020044542</v>
      </c>
      <c r="AA69" s="73">
        <f t="shared" si="4"/>
        <v>3407509.256039198</v>
      </c>
      <c r="AD69" s="75"/>
      <c r="AE69" s="75"/>
    </row>
    <row r="70" spans="2:31">
      <c r="B70" s="131"/>
      <c r="C70" s="126"/>
      <c r="D70" s="134"/>
      <c r="E70" s="123"/>
      <c r="F70" s="17" t="s">
        <v>155</v>
      </c>
      <c r="G70" s="18" t="s">
        <v>156</v>
      </c>
      <c r="H70" s="46">
        <v>60</v>
      </c>
      <c r="I70" s="47">
        <v>34000</v>
      </c>
      <c r="J70" s="47">
        <f>H70/H11</f>
        <v>0.133630289532294</v>
      </c>
      <c r="K70" s="48">
        <f t="shared" si="0"/>
        <v>2040000</v>
      </c>
      <c r="L70" s="71"/>
      <c r="M70" s="72">
        <v>35020</v>
      </c>
      <c r="N70" s="47">
        <v>0.133630289532294</v>
      </c>
      <c r="O70" s="73">
        <f t="shared" si="1"/>
        <v>0</v>
      </c>
      <c r="P70" s="71">
        <f>R70*P11</f>
        <v>38.485523385300674</v>
      </c>
      <c r="Q70" s="72">
        <v>36070.6</v>
      </c>
      <c r="R70" s="47">
        <v>0.133630289532294</v>
      </c>
      <c r="S70" s="73">
        <f t="shared" si="2"/>
        <v>1388195.9198218265</v>
      </c>
      <c r="T70" s="71">
        <f>V70*T11</f>
        <v>38.485523385300674</v>
      </c>
      <c r="U70" s="72">
        <v>37152.718000000001</v>
      </c>
      <c r="V70" s="47">
        <v>0.133630289532294</v>
      </c>
      <c r="W70" s="73">
        <f t="shared" si="3"/>
        <v>1429841.7974164812</v>
      </c>
      <c r="X70" s="74">
        <f>Z70*X11</f>
        <v>38.485523385300674</v>
      </c>
      <c r="Y70" s="72">
        <v>38267.29954</v>
      </c>
      <c r="Z70" s="47">
        <v>0.133630289532294</v>
      </c>
      <c r="AA70" s="73">
        <f t="shared" si="4"/>
        <v>1472737.0513389758</v>
      </c>
      <c r="AD70" s="75"/>
      <c r="AE70" s="75"/>
    </row>
    <row r="71" spans="2:31">
      <c r="B71" s="131"/>
      <c r="C71" s="126"/>
      <c r="D71" s="134"/>
      <c r="E71" s="123"/>
      <c r="F71" s="17" t="s">
        <v>157</v>
      </c>
      <c r="G71" s="18" t="s">
        <v>158</v>
      </c>
      <c r="H71" s="46"/>
      <c r="I71" s="47"/>
      <c r="J71" s="47"/>
      <c r="K71" s="48">
        <f t="shared" si="0"/>
        <v>0</v>
      </c>
      <c r="L71" s="71"/>
      <c r="M71" s="72">
        <v>0</v>
      </c>
      <c r="N71" s="47"/>
      <c r="O71" s="73">
        <f t="shared" si="1"/>
        <v>0</v>
      </c>
      <c r="P71" s="71"/>
      <c r="Q71" s="72">
        <v>0</v>
      </c>
      <c r="R71" s="47"/>
      <c r="S71" s="73">
        <f t="shared" si="2"/>
        <v>0</v>
      </c>
      <c r="T71" s="71"/>
      <c r="U71" s="72">
        <v>0</v>
      </c>
      <c r="V71" s="47"/>
      <c r="W71" s="73">
        <f t="shared" si="3"/>
        <v>0</v>
      </c>
      <c r="X71" s="74"/>
      <c r="Y71" s="72">
        <v>0</v>
      </c>
      <c r="Z71" s="47"/>
      <c r="AA71" s="73">
        <f t="shared" si="4"/>
        <v>0</v>
      </c>
      <c r="AD71" s="75"/>
      <c r="AE71" s="75"/>
    </row>
    <row r="72" spans="2:31">
      <c r="B72" s="131"/>
      <c r="C72" s="126"/>
      <c r="D72" s="134"/>
      <c r="E72" s="123"/>
      <c r="F72" s="17" t="s">
        <v>159</v>
      </c>
      <c r="G72" s="18" t="s">
        <v>160</v>
      </c>
      <c r="H72" s="46"/>
      <c r="I72" s="47"/>
      <c r="J72" s="47"/>
      <c r="K72" s="48">
        <f t="shared" si="0"/>
        <v>0</v>
      </c>
      <c r="L72" s="71"/>
      <c r="M72" s="72">
        <v>0</v>
      </c>
      <c r="N72" s="47"/>
      <c r="O72" s="73">
        <f t="shared" si="1"/>
        <v>0</v>
      </c>
      <c r="P72" s="71"/>
      <c r="Q72" s="72">
        <v>0</v>
      </c>
      <c r="R72" s="47"/>
      <c r="S72" s="73">
        <f t="shared" si="2"/>
        <v>0</v>
      </c>
      <c r="T72" s="71"/>
      <c r="U72" s="72">
        <v>0</v>
      </c>
      <c r="V72" s="47"/>
      <c r="W72" s="73">
        <f t="shared" si="3"/>
        <v>0</v>
      </c>
      <c r="X72" s="74"/>
      <c r="Y72" s="72">
        <v>0</v>
      </c>
      <c r="Z72" s="47"/>
      <c r="AA72" s="73">
        <f t="shared" si="4"/>
        <v>0</v>
      </c>
      <c r="AD72" s="75"/>
      <c r="AE72" s="75"/>
    </row>
    <row r="73" spans="2:31">
      <c r="B73" s="131"/>
      <c r="C73" s="126"/>
      <c r="D73" s="134"/>
      <c r="E73" s="123"/>
      <c r="F73" s="17" t="s">
        <v>161</v>
      </c>
      <c r="G73" s="18" t="s">
        <v>162</v>
      </c>
      <c r="H73" s="46"/>
      <c r="I73" s="47"/>
      <c r="J73" s="47"/>
      <c r="K73" s="48">
        <f t="shared" si="0"/>
        <v>0</v>
      </c>
      <c r="L73" s="71"/>
      <c r="M73" s="72">
        <v>0</v>
      </c>
      <c r="N73" s="47"/>
      <c r="O73" s="73">
        <f t="shared" si="1"/>
        <v>0</v>
      </c>
      <c r="P73" s="71"/>
      <c r="Q73" s="72">
        <v>0</v>
      </c>
      <c r="R73" s="47"/>
      <c r="S73" s="73">
        <f t="shared" si="2"/>
        <v>0</v>
      </c>
      <c r="T73" s="71"/>
      <c r="U73" s="72">
        <v>0</v>
      </c>
      <c r="V73" s="47"/>
      <c r="W73" s="73">
        <f t="shared" si="3"/>
        <v>0</v>
      </c>
      <c r="X73" s="74"/>
      <c r="Y73" s="72">
        <v>0</v>
      </c>
      <c r="Z73" s="47"/>
      <c r="AA73" s="73">
        <f t="shared" si="4"/>
        <v>0</v>
      </c>
      <c r="AD73" s="75"/>
      <c r="AE73" s="75"/>
    </row>
    <row r="74" spans="2:31">
      <c r="B74" s="131"/>
      <c r="C74" s="126"/>
      <c r="D74" s="134"/>
      <c r="E74" s="123"/>
      <c r="F74" s="17" t="s">
        <v>163</v>
      </c>
      <c r="G74" s="18" t="s">
        <v>164</v>
      </c>
      <c r="H74" s="46"/>
      <c r="I74" s="47"/>
      <c r="J74" s="47"/>
      <c r="K74" s="48">
        <f t="shared" si="0"/>
        <v>0</v>
      </c>
      <c r="L74" s="71"/>
      <c r="M74" s="72">
        <v>0</v>
      </c>
      <c r="N74" s="47"/>
      <c r="O74" s="73">
        <f t="shared" si="1"/>
        <v>0</v>
      </c>
      <c r="P74" s="71"/>
      <c r="Q74" s="72">
        <v>0</v>
      </c>
      <c r="R74" s="47"/>
      <c r="S74" s="73">
        <f t="shared" si="2"/>
        <v>0</v>
      </c>
      <c r="T74" s="71"/>
      <c r="U74" s="72">
        <v>0</v>
      </c>
      <c r="V74" s="47"/>
      <c r="W74" s="73">
        <f t="shared" si="3"/>
        <v>0</v>
      </c>
      <c r="X74" s="74"/>
      <c r="Y74" s="72">
        <v>0</v>
      </c>
      <c r="Z74" s="47"/>
      <c r="AA74" s="73">
        <f t="shared" si="4"/>
        <v>0</v>
      </c>
      <c r="AD74" s="75"/>
      <c r="AE74" s="75"/>
    </row>
    <row r="75" spans="2:31">
      <c r="B75" s="131"/>
      <c r="C75" s="126"/>
      <c r="D75" s="134"/>
      <c r="E75" s="123"/>
      <c r="F75" s="17" t="s">
        <v>165</v>
      </c>
      <c r="G75" s="18" t="s">
        <v>166</v>
      </c>
      <c r="H75" s="46"/>
      <c r="I75" s="47"/>
      <c r="J75" s="47"/>
      <c r="K75" s="48">
        <f t="shared" si="0"/>
        <v>0</v>
      </c>
      <c r="L75" s="71"/>
      <c r="M75" s="72">
        <v>0</v>
      </c>
      <c r="N75" s="47"/>
      <c r="O75" s="73">
        <f t="shared" si="1"/>
        <v>0</v>
      </c>
      <c r="P75" s="71"/>
      <c r="Q75" s="72">
        <v>0</v>
      </c>
      <c r="R75" s="47"/>
      <c r="S75" s="73">
        <f t="shared" si="2"/>
        <v>0</v>
      </c>
      <c r="T75" s="71"/>
      <c r="U75" s="72">
        <v>0</v>
      </c>
      <c r="V75" s="47"/>
      <c r="W75" s="73">
        <f t="shared" si="3"/>
        <v>0</v>
      </c>
      <c r="X75" s="74"/>
      <c r="Y75" s="72">
        <v>0</v>
      </c>
      <c r="Z75" s="47"/>
      <c r="AA75" s="73">
        <f t="shared" si="4"/>
        <v>0</v>
      </c>
      <c r="AD75" s="75"/>
      <c r="AE75" s="75"/>
    </row>
    <row r="76" spans="2:31">
      <c r="B76" s="131"/>
      <c r="C76" s="126"/>
      <c r="D76" s="134"/>
      <c r="E76" s="123"/>
      <c r="F76" s="17" t="s">
        <v>171</v>
      </c>
      <c r="G76" s="18" t="s">
        <v>172</v>
      </c>
      <c r="H76" s="46"/>
      <c r="I76" s="47"/>
      <c r="J76" s="47"/>
      <c r="K76" s="48">
        <f t="shared" si="0"/>
        <v>0</v>
      </c>
      <c r="L76" s="71"/>
      <c r="M76" s="72">
        <v>0</v>
      </c>
      <c r="N76" s="47"/>
      <c r="O76" s="73">
        <f t="shared" si="1"/>
        <v>0</v>
      </c>
      <c r="P76" s="71"/>
      <c r="Q76" s="72">
        <v>0</v>
      </c>
      <c r="R76" s="47"/>
      <c r="S76" s="73">
        <f t="shared" si="2"/>
        <v>0</v>
      </c>
      <c r="T76" s="71"/>
      <c r="U76" s="72">
        <v>0</v>
      </c>
      <c r="V76" s="47"/>
      <c r="W76" s="73">
        <f t="shared" si="3"/>
        <v>0</v>
      </c>
      <c r="X76" s="74"/>
      <c r="Y76" s="72">
        <v>0</v>
      </c>
      <c r="Z76" s="47"/>
      <c r="AA76" s="73">
        <f t="shared" si="4"/>
        <v>0</v>
      </c>
      <c r="AD76" s="75"/>
      <c r="AE76" s="75"/>
    </row>
    <row r="77" spans="2:31">
      <c r="B77" s="131"/>
      <c r="C77" s="126"/>
      <c r="D77" s="134"/>
      <c r="E77" s="123"/>
      <c r="F77" s="17" t="s">
        <v>173</v>
      </c>
      <c r="G77" s="18" t="s">
        <v>174</v>
      </c>
      <c r="H77" s="46"/>
      <c r="I77" s="47"/>
      <c r="J77" s="47"/>
      <c r="K77" s="48">
        <f t="shared" si="0"/>
        <v>0</v>
      </c>
      <c r="L77" s="71"/>
      <c r="M77" s="72">
        <v>0</v>
      </c>
      <c r="N77" s="47"/>
      <c r="O77" s="73">
        <f t="shared" si="1"/>
        <v>0</v>
      </c>
      <c r="P77" s="71"/>
      <c r="Q77" s="72">
        <v>0</v>
      </c>
      <c r="R77" s="47"/>
      <c r="S77" s="73">
        <f t="shared" si="2"/>
        <v>0</v>
      </c>
      <c r="T77" s="71"/>
      <c r="U77" s="72">
        <v>0</v>
      </c>
      <c r="V77" s="47"/>
      <c r="W77" s="73">
        <f t="shared" si="3"/>
        <v>0</v>
      </c>
      <c r="X77" s="74"/>
      <c r="Y77" s="72">
        <v>0</v>
      </c>
      <c r="Z77" s="47"/>
      <c r="AA77" s="73">
        <f t="shared" si="4"/>
        <v>0</v>
      </c>
      <c r="AD77" s="75"/>
      <c r="AE77" s="75"/>
    </row>
    <row r="78" spans="2:31">
      <c r="B78" s="131"/>
      <c r="C78" s="126"/>
      <c r="D78" s="134"/>
      <c r="E78" s="123"/>
      <c r="F78" s="17" t="s">
        <v>175</v>
      </c>
      <c r="G78" s="18" t="s">
        <v>176</v>
      </c>
      <c r="H78" s="46"/>
      <c r="I78" s="47"/>
      <c r="J78" s="47"/>
      <c r="K78" s="48">
        <f t="shared" si="0"/>
        <v>0</v>
      </c>
      <c r="L78" s="71"/>
      <c r="M78" s="72">
        <v>0</v>
      </c>
      <c r="N78" s="47"/>
      <c r="O78" s="73">
        <f t="shared" si="1"/>
        <v>0</v>
      </c>
      <c r="P78" s="71"/>
      <c r="Q78" s="72">
        <v>0</v>
      </c>
      <c r="R78" s="47"/>
      <c r="S78" s="73">
        <f t="shared" si="2"/>
        <v>0</v>
      </c>
      <c r="T78" s="71"/>
      <c r="U78" s="72">
        <v>0</v>
      </c>
      <c r="V78" s="47"/>
      <c r="W78" s="73">
        <f t="shared" si="3"/>
        <v>0</v>
      </c>
      <c r="X78" s="74"/>
      <c r="Y78" s="72">
        <v>0</v>
      </c>
      <c r="Z78" s="47"/>
      <c r="AA78" s="73">
        <f t="shared" si="4"/>
        <v>0</v>
      </c>
      <c r="AD78" s="75"/>
      <c r="AE78" s="75"/>
    </row>
    <row r="79" spans="2:31">
      <c r="B79" s="131"/>
      <c r="C79" s="126"/>
      <c r="D79" s="134"/>
      <c r="E79" s="123"/>
      <c r="F79" s="17" t="s">
        <v>177</v>
      </c>
      <c r="G79" s="18" t="s">
        <v>178</v>
      </c>
      <c r="H79" s="46"/>
      <c r="I79" s="47"/>
      <c r="J79" s="47"/>
      <c r="K79" s="48">
        <f t="shared" si="0"/>
        <v>0</v>
      </c>
      <c r="L79" s="71"/>
      <c r="M79" s="72">
        <v>0</v>
      </c>
      <c r="N79" s="47"/>
      <c r="O79" s="73">
        <f t="shared" si="1"/>
        <v>0</v>
      </c>
      <c r="P79" s="71"/>
      <c r="Q79" s="72">
        <v>0</v>
      </c>
      <c r="R79" s="47"/>
      <c r="S79" s="73">
        <f t="shared" si="2"/>
        <v>0</v>
      </c>
      <c r="T79" s="71"/>
      <c r="U79" s="72">
        <v>0</v>
      </c>
      <c r="V79" s="47"/>
      <c r="W79" s="73">
        <f t="shared" si="3"/>
        <v>0</v>
      </c>
      <c r="X79" s="74"/>
      <c r="Y79" s="72">
        <v>0</v>
      </c>
      <c r="Z79" s="47"/>
      <c r="AA79" s="73">
        <f t="shared" si="4"/>
        <v>0</v>
      </c>
      <c r="AD79" s="75"/>
      <c r="AE79" s="75"/>
    </row>
    <row r="80" spans="2:31">
      <c r="B80" s="131"/>
      <c r="C80" s="126"/>
      <c r="D80" s="134"/>
      <c r="E80" s="123"/>
      <c r="F80" s="17" t="s">
        <v>179</v>
      </c>
      <c r="G80" s="18" t="s">
        <v>180</v>
      </c>
      <c r="H80" s="46"/>
      <c r="I80" s="47"/>
      <c r="J80" s="47"/>
      <c r="K80" s="48">
        <f t="shared" ref="K80:K143" si="5">H80*I80</f>
        <v>0</v>
      </c>
      <c r="L80" s="71"/>
      <c r="M80" s="72">
        <v>0</v>
      </c>
      <c r="N80" s="47"/>
      <c r="O80" s="73">
        <f t="shared" ref="O80:O143" si="6">L80*M80</f>
        <v>0</v>
      </c>
      <c r="P80" s="71"/>
      <c r="Q80" s="72">
        <v>0</v>
      </c>
      <c r="R80" s="47"/>
      <c r="S80" s="73">
        <f t="shared" ref="S80:S143" si="7">P80*Q80</f>
        <v>0</v>
      </c>
      <c r="T80" s="71"/>
      <c r="U80" s="72">
        <v>0</v>
      </c>
      <c r="V80" s="47"/>
      <c r="W80" s="73">
        <f t="shared" ref="W80:W143" si="8">T80*U80</f>
        <v>0</v>
      </c>
      <c r="X80" s="74"/>
      <c r="Y80" s="72">
        <v>0</v>
      </c>
      <c r="Z80" s="47"/>
      <c r="AA80" s="73">
        <f t="shared" ref="AA80:AA143" si="9">X80*Y80</f>
        <v>0</v>
      </c>
      <c r="AD80" s="75"/>
      <c r="AE80" s="75"/>
    </row>
    <row r="81" spans="2:31">
      <c r="B81" s="131"/>
      <c r="C81" s="126"/>
      <c r="D81" s="134"/>
      <c r="E81" s="123"/>
      <c r="F81" s="17" t="s">
        <v>181</v>
      </c>
      <c r="G81" s="18" t="s">
        <v>182</v>
      </c>
      <c r="H81" s="46"/>
      <c r="I81" s="47"/>
      <c r="J81" s="47"/>
      <c r="K81" s="48">
        <f t="shared" si="5"/>
        <v>0</v>
      </c>
      <c r="L81" s="71"/>
      <c r="M81" s="72">
        <v>0</v>
      </c>
      <c r="N81" s="47"/>
      <c r="O81" s="73">
        <f t="shared" si="6"/>
        <v>0</v>
      </c>
      <c r="P81" s="71"/>
      <c r="Q81" s="72">
        <v>0</v>
      </c>
      <c r="R81" s="47"/>
      <c r="S81" s="73">
        <f t="shared" si="7"/>
        <v>0</v>
      </c>
      <c r="T81" s="71"/>
      <c r="U81" s="72">
        <v>0</v>
      </c>
      <c r="V81" s="47"/>
      <c r="W81" s="73">
        <f t="shared" si="8"/>
        <v>0</v>
      </c>
      <c r="X81" s="74"/>
      <c r="Y81" s="72">
        <v>0</v>
      </c>
      <c r="Z81" s="47"/>
      <c r="AA81" s="73">
        <f t="shared" si="9"/>
        <v>0</v>
      </c>
      <c r="AD81" s="75"/>
      <c r="AE81" s="75"/>
    </row>
    <row r="82" spans="2:31">
      <c r="B82" s="131"/>
      <c r="C82" s="126"/>
      <c r="D82" s="134"/>
      <c r="E82" s="123"/>
      <c r="F82" s="17" t="s">
        <v>183</v>
      </c>
      <c r="G82" s="18" t="s">
        <v>184</v>
      </c>
      <c r="H82" s="46"/>
      <c r="I82" s="47"/>
      <c r="J82" s="47"/>
      <c r="K82" s="48">
        <f t="shared" si="5"/>
        <v>0</v>
      </c>
      <c r="L82" s="71"/>
      <c r="M82" s="72">
        <v>0</v>
      </c>
      <c r="N82" s="47"/>
      <c r="O82" s="73">
        <f t="shared" si="6"/>
        <v>0</v>
      </c>
      <c r="P82" s="71"/>
      <c r="Q82" s="72">
        <v>0</v>
      </c>
      <c r="R82" s="47"/>
      <c r="S82" s="73">
        <f t="shared" si="7"/>
        <v>0</v>
      </c>
      <c r="T82" s="71"/>
      <c r="U82" s="72">
        <v>0</v>
      </c>
      <c r="V82" s="47"/>
      <c r="W82" s="73">
        <f t="shared" si="8"/>
        <v>0</v>
      </c>
      <c r="X82" s="74"/>
      <c r="Y82" s="72">
        <v>0</v>
      </c>
      <c r="Z82" s="47"/>
      <c r="AA82" s="73">
        <f t="shared" si="9"/>
        <v>0</v>
      </c>
      <c r="AD82" s="75"/>
      <c r="AE82" s="75"/>
    </row>
    <row r="83" spans="2:31">
      <c r="B83" s="131"/>
      <c r="C83" s="126"/>
      <c r="D83" s="134"/>
      <c r="E83" s="123"/>
      <c r="F83" s="17" t="s">
        <v>185</v>
      </c>
      <c r="G83" s="18" t="s">
        <v>186</v>
      </c>
      <c r="H83" s="46"/>
      <c r="I83" s="47"/>
      <c r="J83" s="47"/>
      <c r="K83" s="48">
        <f t="shared" si="5"/>
        <v>0</v>
      </c>
      <c r="L83" s="71"/>
      <c r="M83" s="72">
        <v>0</v>
      </c>
      <c r="N83" s="47"/>
      <c r="O83" s="73">
        <f t="shared" si="6"/>
        <v>0</v>
      </c>
      <c r="P83" s="71"/>
      <c r="Q83" s="72">
        <v>0</v>
      </c>
      <c r="R83" s="47"/>
      <c r="S83" s="73">
        <f t="shared" si="7"/>
        <v>0</v>
      </c>
      <c r="T83" s="71"/>
      <c r="U83" s="72">
        <v>0</v>
      </c>
      <c r="V83" s="47"/>
      <c r="W83" s="73">
        <f t="shared" si="8"/>
        <v>0</v>
      </c>
      <c r="X83" s="74"/>
      <c r="Y83" s="72">
        <v>0</v>
      </c>
      <c r="Z83" s="47"/>
      <c r="AA83" s="73">
        <f t="shared" si="9"/>
        <v>0</v>
      </c>
      <c r="AD83" s="75"/>
      <c r="AE83" s="75"/>
    </row>
    <row r="84" spans="2:31">
      <c r="B84" s="131"/>
      <c r="C84" s="126"/>
      <c r="D84" s="134"/>
      <c r="E84" s="123"/>
      <c r="F84" s="17" t="s">
        <v>187</v>
      </c>
      <c r="G84" s="18" t="s">
        <v>188</v>
      </c>
      <c r="H84" s="46"/>
      <c r="I84" s="47"/>
      <c r="J84" s="47"/>
      <c r="K84" s="48">
        <f t="shared" si="5"/>
        <v>0</v>
      </c>
      <c r="L84" s="71"/>
      <c r="M84" s="72">
        <v>0</v>
      </c>
      <c r="N84" s="47"/>
      <c r="O84" s="73">
        <f t="shared" si="6"/>
        <v>0</v>
      </c>
      <c r="P84" s="71"/>
      <c r="Q84" s="72">
        <v>0</v>
      </c>
      <c r="R84" s="47"/>
      <c r="S84" s="73">
        <f t="shared" si="7"/>
        <v>0</v>
      </c>
      <c r="T84" s="71"/>
      <c r="U84" s="72">
        <v>0</v>
      </c>
      <c r="V84" s="47"/>
      <c r="W84" s="73">
        <f t="shared" si="8"/>
        <v>0</v>
      </c>
      <c r="X84" s="74"/>
      <c r="Y84" s="72">
        <v>0</v>
      </c>
      <c r="Z84" s="47"/>
      <c r="AA84" s="73">
        <f t="shared" si="9"/>
        <v>0</v>
      </c>
      <c r="AD84" s="75"/>
      <c r="AE84" s="75"/>
    </row>
    <row r="85" spans="2:31">
      <c r="B85" s="131"/>
      <c r="C85" s="126"/>
      <c r="D85" s="134"/>
      <c r="E85" s="123"/>
      <c r="F85" s="17" t="s">
        <v>189</v>
      </c>
      <c r="G85" s="18" t="s">
        <v>190</v>
      </c>
      <c r="H85" s="46"/>
      <c r="I85" s="47"/>
      <c r="J85" s="47"/>
      <c r="K85" s="48">
        <f t="shared" si="5"/>
        <v>0</v>
      </c>
      <c r="L85" s="71"/>
      <c r="M85" s="72">
        <v>0</v>
      </c>
      <c r="N85" s="47"/>
      <c r="O85" s="73">
        <f t="shared" si="6"/>
        <v>0</v>
      </c>
      <c r="P85" s="71"/>
      <c r="Q85" s="72">
        <v>0</v>
      </c>
      <c r="R85" s="47"/>
      <c r="S85" s="73">
        <f t="shared" si="7"/>
        <v>0</v>
      </c>
      <c r="T85" s="71"/>
      <c r="U85" s="72">
        <v>0</v>
      </c>
      <c r="V85" s="47"/>
      <c r="W85" s="73">
        <f t="shared" si="8"/>
        <v>0</v>
      </c>
      <c r="X85" s="74"/>
      <c r="Y85" s="72">
        <v>0</v>
      </c>
      <c r="Z85" s="47"/>
      <c r="AA85" s="73">
        <f t="shared" si="9"/>
        <v>0</v>
      </c>
      <c r="AD85" s="75"/>
      <c r="AE85" s="75"/>
    </row>
    <row r="86" spans="2:31">
      <c r="B86" s="131"/>
      <c r="C86" s="126"/>
      <c r="D86" s="134"/>
      <c r="E86" s="123"/>
      <c r="F86" s="17" t="s">
        <v>191</v>
      </c>
      <c r="G86" s="18" t="s">
        <v>192</v>
      </c>
      <c r="H86" s="46"/>
      <c r="I86" s="47"/>
      <c r="J86" s="47"/>
      <c r="K86" s="48">
        <f t="shared" si="5"/>
        <v>0</v>
      </c>
      <c r="L86" s="71"/>
      <c r="M86" s="72">
        <v>0</v>
      </c>
      <c r="N86" s="47"/>
      <c r="O86" s="73">
        <f t="shared" si="6"/>
        <v>0</v>
      </c>
      <c r="P86" s="71"/>
      <c r="Q86" s="72">
        <v>0</v>
      </c>
      <c r="R86" s="47"/>
      <c r="S86" s="73">
        <f t="shared" si="7"/>
        <v>0</v>
      </c>
      <c r="T86" s="71"/>
      <c r="U86" s="72">
        <v>0</v>
      </c>
      <c r="V86" s="47"/>
      <c r="W86" s="73">
        <f t="shared" si="8"/>
        <v>0</v>
      </c>
      <c r="X86" s="74"/>
      <c r="Y86" s="72">
        <v>0</v>
      </c>
      <c r="Z86" s="47"/>
      <c r="AA86" s="73">
        <f t="shared" si="9"/>
        <v>0</v>
      </c>
      <c r="AD86" s="75"/>
      <c r="AE86" s="75"/>
    </row>
    <row r="87" spans="2:31">
      <c r="B87" s="131"/>
      <c r="C87" s="126"/>
      <c r="D87" s="134"/>
      <c r="E87" s="123"/>
      <c r="F87" s="17" t="s">
        <v>193</v>
      </c>
      <c r="G87" s="18" t="s">
        <v>194</v>
      </c>
      <c r="H87" s="46"/>
      <c r="I87" s="47"/>
      <c r="J87" s="47"/>
      <c r="K87" s="48">
        <f t="shared" si="5"/>
        <v>0</v>
      </c>
      <c r="L87" s="71"/>
      <c r="M87" s="72">
        <v>0</v>
      </c>
      <c r="N87" s="47"/>
      <c r="O87" s="73">
        <f t="shared" si="6"/>
        <v>0</v>
      </c>
      <c r="P87" s="71"/>
      <c r="Q87" s="72">
        <v>0</v>
      </c>
      <c r="R87" s="47"/>
      <c r="S87" s="73">
        <f t="shared" si="7"/>
        <v>0</v>
      </c>
      <c r="T87" s="71"/>
      <c r="U87" s="72">
        <v>0</v>
      </c>
      <c r="V87" s="47"/>
      <c r="W87" s="73">
        <f t="shared" si="8"/>
        <v>0</v>
      </c>
      <c r="X87" s="74"/>
      <c r="Y87" s="72">
        <v>0</v>
      </c>
      <c r="Z87" s="47"/>
      <c r="AA87" s="73">
        <f t="shared" si="9"/>
        <v>0</v>
      </c>
      <c r="AD87" s="75"/>
      <c r="AE87" s="75"/>
    </row>
    <row r="88" spans="2:31">
      <c r="B88" s="131"/>
      <c r="C88" s="126"/>
      <c r="D88" s="134"/>
      <c r="E88" s="123"/>
      <c r="F88" s="17" t="s">
        <v>195</v>
      </c>
      <c r="G88" s="18" t="s">
        <v>196</v>
      </c>
      <c r="H88" s="46"/>
      <c r="I88" s="47"/>
      <c r="J88" s="47"/>
      <c r="K88" s="48">
        <f t="shared" si="5"/>
        <v>0</v>
      </c>
      <c r="L88" s="71"/>
      <c r="M88" s="72">
        <v>0</v>
      </c>
      <c r="N88" s="47"/>
      <c r="O88" s="73">
        <f t="shared" si="6"/>
        <v>0</v>
      </c>
      <c r="P88" s="71"/>
      <c r="Q88" s="72">
        <v>0</v>
      </c>
      <c r="R88" s="47"/>
      <c r="S88" s="73">
        <f t="shared" si="7"/>
        <v>0</v>
      </c>
      <c r="T88" s="71"/>
      <c r="U88" s="72">
        <v>0</v>
      </c>
      <c r="V88" s="47"/>
      <c r="W88" s="73">
        <f t="shared" si="8"/>
        <v>0</v>
      </c>
      <c r="X88" s="74"/>
      <c r="Y88" s="72">
        <v>0</v>
      </c>
      <c r="Z88" s="47"/>
      <c r="AA88" s="73">
        <f t="shared" si="9"/>
        <v>0</v>
      </c>
      <c r="AD88" s="75"/>
      <c r="AE88" s="75"/>
    </row>
    <row r="89" spans="2:31">
      <c r="B89" s="131"/>
      <c r="C89" s="126"/>
      <c r="D89" s="134"/>
      <c r="E89" s="123"/>
      <c r="F89" s="17" t="s">
        <v>197</v>
      </c>
      <c r="G89" s="18" t="s">
        <v>198</v>
      </c>
      <c r="H89" s="46"/>
      <c r="I89" s="47"/>
      <c r="J89" s="47"/>
      <c r="K89" s="48">
        <f t="shared" si="5"/>
        <v>0</v>
      </c>
      <c r="L89" s="71"/>
      <c r="M89" s="72">
        <v>0</v>
      </c>
      <c r="N89" s="47"/>
      <c r="O89" s="73">
        <f t="shared" si="6"/>
        <v>0</v>
      </c>
      <c r="P89" s="71"/>
      <c r="Q89" s="72">
        <v>0</v>
      </c>
      <c r="R89" s="47"/>
      <c r="S89" s="73">
        <f t="shared" si="7"/>
        <v>0</v>
      </c>
      <c r="T89" s="71"/>
      <c r="U89" s="72">
        <v>0</v>
      </c>
      <c r="V89" s="47"/>
      <c r="W89" s="73">
        <f t="shared" si="8"/>
        <v>0</v>
      </c>
      <c r="X89" s="74"/>
      <c r="Y89" s="72">
        <v>0</v>
      </c>
      <c r="Z89" s="47"/>
      <c r="AA89" s="73">
        <f t="shared" si="9"/>
        <v>0</v>
      </c>
      <c r="AD89" s="75"/>
      <c r="AE89" s="75"/>
    </row>
    <row r="90" spans="2:31">
      <c r="B90" s="131"/>
      <c r="C90" s="126"/>
      <c r="D90" s="134"/>
      <c r="E90" s="123"/>
      <c r="F90" s="17" t="s">
        <v>199</v>
      </c>
      <c r="G90" s="18" t="s">
        <v>200</v>
      </c>
      <c r="H90" s="46"/>
      <c r="I90" s="47"/>
      <c r="J90" s="47"/>
      <c r="K90" s="48">
        <f t="shared" si="5"/>
        <v>0</v>
      </c>
      <c r="L90" s="71"/>
      <c r="M90" s="72">
        <v>0</v>
      </c>
      <c r="N90" s="47"/>
      <c r="O90" s="73">
        <f t="shared" si="6"/>
        <v>0</v>
      </c>
      <c r="P90" s="71"/>
      <c r="Q90" s="72">
        <v>0</v>
      </c>
      <c r="R90" s="47"/>
      <c r="S90" s="73">
        <f t="shared" si="7"/>
        <v>0</v>
      </c>
      <c r="T90" s="71"/>
      <c r="U90" s="72">
        <v>0</v>
      </c>
      <c r="V90" s="47"/>
      <c r="W90" s="73">
        <f t="shared" si="8"/>
        <v>0</v>
      </c>
      <c r="X90" s="74"/>
      <c r="Y90" s="72">
        <v>0</v>
      </c>
      <c r="Z90" s="47"/>
      <c r="AA90" s="73">
        <f t="shared" si="9"/>
        <v>0</v>
      </c>
      <c r="AD90" s="75"/>
      <c r="AE90" s="75"/>
    </row>
    <row r="91" spans="2:31">
      <c r="B91" s="131"/>
      <c r="C91" s="126"/>
      <c r="D91" s="134"/>
      <c r="E91" s="123"/>
      <c r="F91" s="17" t="s">
        <v>201</v>
      </c>
      <c r="G91" s="18" t="s">
        <v>202</v>
      </c>
      <c r="H91" s="46"/>
      <c r="I91" s="47"/>
      <c r="J91" s="47"/>
      <c r="K91" s="48">
        <f t="shared" si="5"/>
        <v>0</v>
      </c>
      <c r="L91" s="71"/>
      <c r="M91" s="72">
        <v>0</v>
      </c>
      <c r="N91" s="47"/>
      <c r="O91" s="73">
        <f t="shared" si="6"/>
        <v>0</v>
      </c>
      <c r="P91" s="71"/>
      <c r="Q91" s="72">
        <v>0</v>
      </c>
      <c r="R91" s="47"/>
      <c r="S91" s="73">
        <f t="shared" si="7"/>
        <v>0</v>
      </c>
      <c r="T91" s="71"/>
      <c r="U91" s="72">
        <v>0</v>
      </c>
      <c r="V91" s="47"/>
      <c r="W91" s="73">
        <f t="shared" si="8"/>
        <v>0</v>
      </c>
      <c r="X91" s="74"/>
      <c r="Y91" s="72">
        <v>0</v>
      </c>
      <c r="Z91" s="47"/>
      <c r="AA91" s="73">
        <f t="shared" si="9"/>
        <v>0</v>
      </c>
      <c r="AD91" s="75"/>
      <c r="AE91" s="75"/>
    </row>
    <row r="92" spans="2:31">
      <c r="B92" s="131"/>
      <c r="C92" s="126"/>
      <c r="D92" s="134"/>
      <c r="E92" s="123"/>
      <c r="F92" s="17" t="s">
        <v>203</v>
      </c>
      <c r="G92" s="18" t="s">
        <v>204</v>
      </c>
      <c r="H92" s="46"/>
      <c r="I92" s="47"/>
      <c r="J92" s="47"/>
      <c r="K92" s="48">
        <f t="shared" si="5"/>
        <v>0</v>
      </c>
      <c r="L92" s="71"/>
      <c r="M92" s="72">
        <v>0</v>
      </c>
      <c r="N92" s="47"/>
      <c r="O92" s="73">
        <f t="shared" si="6"/>
        <v>0</v>
      </c>
      <c r="P92" s="71"/>
      <c r="Q92" s="72">
        <v>0</v>
      </c>
      <c r="R92" s="47"/>
      <c r="S92" s="73">
        <f t="shared" si="7"/>
        <v>0</v>
      </c>
      <c r="T92" s="71"/>
      <c r="U92" s="72">
        <v>0</v>
      </c>
      <c r="V92" s="47"/>
      <c r="W92" s="73">
        <f t="shared" si="8"/>
        <v>0</v>
      </c>
      <c r="X92" s="74"/>
      <c r="Y92" s="72">
        <v>0</v>
      </c>
      <c r="Z92" s="47"/>
      <c r="AA92" s="73">
        <f t="shared" si="9"/>
        <v>0</v>
      </c>
      <c r="AD92" s="75"/>
      <c r="AE92" s="75"/>
    </row>
    <row r="93" spans="2:31">
      <c r="B93" s="131"/>
      <c r="C93" s="126"/>
      <c r="D93" s="134"/>
      <c r="E93" s="123"/>
      <c r="F93" s="17" t="s">
        <v>205</v>
      </c>
      <c r="G93" s="18" t="s">
        <v>206</v>
      </c>
      <c r="H93" s="46"/>
      <c r="I93" s="47"/>
      <c r="J93" s="47"/>
      <c r="K93" s="48">
        <f t="shared" si="5"/>
        <v>0</v>
      </c>
      <c r="L93" s="71"/>
      <c r="M93" s="72">
        <v>0</v>
      </c>
      <c r="N93" s="47"/>
      <c r="O93" s="73">
        <f t="shared" si="6"/>
        <v>0</v>
      </c>
      <c r="P93" s="71"/>
      <c r="Q93" s="72">
        <v>0</v>
      </c>
      <c r="R93" s="47"/>
      <c r="S93" s="73">
        <f t="shared" si="7"/>
        <v>0</v>
      </c>
      <c r="T93" s="71"/>
      <c r="U93" s="72">
        <v>0</v>
      </c>
      <c r="V93" s="47"/>
      <c r="W93" s="73">
        <f t="shared" si="8"/>
        <v>0</v>
      </c>
      <c r="X93" s="74"/>
      <c r="Y93" s="72">
        <v>0</v>
      </c>
      <c r="Z93" s="47"/>
      <c r="AA93" s="73">
        <f t="shared" si="9"/>
        <v>0</v>
      </c>
      <c r="AD93" s="75"/>
      <c r="AE93" s="75"/>
    </row>
    <row r="94" spans="2:31">
      <c r="B94" s="131"/>
      <c r="C94" s="126"/>
      <c r="D94" s="134"/>
      <c r="E94" s="123"/>
      <c r="F94" s="17" t="s">
        <v>207</v>
      </c>
      <c r="G94" s="18" t="s">
        <v>208</v>
      </c>
      <c r="H94" s="46"/>
      <c r="I94" s="47"/>
      <c r="J94" s="47"/>
      <c r="K94" s="48">
        <f t="shared" si="5"/>
        <v>0</v>
      </c>
      <c r="L94" s="71"/>
      <c r="M94" s="72">
        <v>0</v>
      </c>
      <c r="N94" s="47"/>
      <c r="O94" s="73">
        <f t="shared" si="6"/>
        <v>0</v>
      </c>
      <c r="P94" s="71"/>
      <c r="Q94" s="72">
        <v>0</v>
      </c>
      <c r="R94" s="47"/>
      <c r="S94" s="73">
        <f t="shared" si="7"/>
        <v>0</v>
      </c>
      <c r="T94" s="71"/>
      <c r="U94" s="72">
        <v>0</v>
      </c>
      <c r="V94" s="47"/>
      <c r="W94" s="73">
        <f t="shared" si="8"/>
        <v>0</v>
      </c>
      <c r="X94" s="74"/>
      <c r="Y94" s="72">
        <v>0</v>
      </c>
      <c r="Z94" s="47"/>
      <c r="AA94" s="73">
        <f t="shared" si="9"/>
        <v>0</v>
      </c>
      <c r="AD94" s="75"/>
      <c r="AE94" s="75"/>
    </row>
    <row r="95" spans="2:31">
      <c r="B95" s="131"/>
      <c r="C95" s="126"/>
      <c r="D95" s="134"/>
      <c r="E95" s="123"/>
      <c r="F95" s="17" t="s">
        <v>209</v>
      </c>
      <c r="G95" s="18" t="s">
        <v>210</v>
      </c>
      <c r="H95" s="46"/>
      <c r="I95" s="47"/>
      <c r="J95" s="47"/>
      <c r="K95" s="48">
        <f t="shared" si="5"/>
        <v>0</v>
      </c>
      <c r="L95" s="71"/>
      <c r="M95" s="72">
        <v>0</v>
      </c>
      <c r="N95" s="47"/>
      <c r="O95" s="73">
        <f t="shared" si="6"/>
        <v>0</v>
      </c>
      <c r="P95" s="71"/>
      <c r="Q95" s="72">
        <v>0</v>
      </c>
      <c r="R95" s="47"/>
      <c r="S95" s="73">
        <f t="shared" si="7"/>
        <v>0</v>
      </c>
      <c r="T95" s="71"/>
      <c r="U95" s="72">
        <v>0</v>
      </c>
      <c r="V95" s="47"/>
      <c r="W95" s="73">
        <f t="shared" si="8"/>
        <v>0</v>
      </c>
      <c r="X95" s="74"/>
      <c r="Y95" s="72">
        <v>0</v>
      </c>
      <c r="Z95" s="47"/>
      <c r="AA95" s="73">
        <f t="shared" si="9"/>
        <v>0</v>
      </c>
      <c r="AD95" s="75"/>
      <c r="AE95" s="75"/>
    </row>
    <row r="96" spans="2:31">
      <c r="B96" s="131"/>
      <c r="C96" s="126"/>
      <c r="D96" s="134"/>
      <c r="E96" s="123"/>
      <c r="F96" s="17" t="s">
        <v>211</v>
      </c>
      <c r="G96" s="18" t="s">
        <v>212</v>
      </c>
      <c r="H96" s="46"/>
      <c r="I96" s="47"/>
      <c r="J96" s="47"/>
      <c r="K96" s="48">
        <f t="shared" si="5"/>
        <v>0</v>
      </c>
      <c r="L96" s="71"/>
      <c r="M96" s="72">
        <v>0</v>
      </c>
      <c r="N96" s="47"/>
      <c r="O96" s="73">
        <f t="shared" si="6"/>
        <v>0</v>
      </c>
      <c r="P96" s="71"/>
      <c r="Q96" s="72">
        <v>0</v>
      </c>
      <c r="R96" s="47"/>
      <c r="S96" s="73">
        <f t="shared" si="7"/>
        <v>0</v>
      </c>
      <c r="T96" s="71"/>
      <c r="U96" s="72">
        <v>0</v>
      </c>
      <c r="V96" s="47"/>
      <c r="W96" s="73">
        <f t="shared" si="8"/>
        <v>0</v>
      </c>
      <c r="X96" s="74"/>
      <c r="Y96" s="72">
        <v>0</v>
      </c>
      <c r="Z96" s="47"/>
      <c r="AA96" s="73">
        <f t="shared" si="9"/>
        <v>0</v>
      </c>
      <c r="AD96" s="75"/>
      <c r="AE96" s="75"/>
    </row>
    <row r="97" spans="2:31">
      <c r="B97" s="131"/>
      <c r="C97" s="126"/>
      <c r="D97" s="134"/>
      <c r="E97" s="123"/>
      <c r="F97" s="17" t="s">
        <v>213</v>
      </c>
      <c r="G97" s="18" t="s">
        <v>214</v>
      </c>
      <c r="H97" s="46"/>
      <c r="I97" s="47"/>
      <c r="J97" s="47"/>
      <c r="K97" s="48">
        <f t="shared" si="5"/>
        <v>0</v>
      </c>
      <c r="L97" s="71"/>
      <c r="M97" s="72">
        <v>0</v>
      </c>
      <c r="N97" s="47"/>
      <c r="O97" s="73">
        <f t="shared" si="6"/>
        <v>0</v>
      </c>
      <c r="P97" s="71"/>
      <c r="Q97" s="72">
        <v>0</v>
      </c>
      <c r="R97" s="47"/>
      <c r="S97" s="73">
        <f t="shared" si="7"/>
        <v>0</v>
      </c>
      <c r="T97" s="71"/>
      <c r="U97" s="72">
        <v>0</v>
      </c>
      <c r="V97" s="47"/>
      <c r="W97" s="73">
        <f t="shared" si="8"/>
        <v>0</v>
      </c>
      <c r="X97" s="74"/>
      <c r="Y97" s="72">
        <v>0</v>
      </c>
      <c r="Z97" s="47"/>
      <c r="AA97" s="73">
        <f t="shared" si="9"/>
        <v>0</v>
      </c>
      <c r="AD97" s="75"/>
      <c r="AE97" s="75"/>
    </row>
    <row r="98" spans="2:31">
      <c r="B98" s="131"/>
      <c r="C98" s="126"/>
      <c r="D98" s="134"/>
      <c r="E98" s="123"/>
      <c r="F98" s="17" t="s">
        <v>215</v>
      </c>
      <c r="G98" s="18" t="s">
        <v>216</v>
      </c>
      <c r="H98" s="46"/>
      <c r="I98" s="47"/>
      <c r="J98" s="47"/>
      <c r="K98" s="48">
        <f t="shared" si="5"/>
        <v>0</v>
      </c>
      <c r="L98" s="71"/>
      <c r="M98" s="72">
        <v>0</v>
      </c>
      <c r="N98" s="47"/>
      <c r="O98" s="73">
        <f t="shared" si="6"/>
        <v>0</v>
      </c>
      <c r="P98" s="71"/>
      <c r="Q98" s="72">
        <v>0</v>
      </c>
      <c r="R98" s="47"/>
      <c r="S98" s="73">
        <f t="shared" si="7"/>
        <v>0</v>
      </c>
      <c r="T98" s="71"/>
      <c r="U98" s="72">
        <v>0</v>
      </c>
      <c r="V98" s="47"/>
      <c r="W98" s="73">
        <f t="shared" si="8"/>
        <v>0</v>
      </c>
      <c r="X98" s="74"/>
      <c r="Y98" s="72">
        <v>0</v>
      </c>
      <c r="Z98" s="47"/>
      <c r="AA98" s="73">
        <f t="shared" si="9"/>
        <v>0</v>
      </c>
      <c r="AD98" s="75"/>
      <c r="AE98" s="75"/>
    </row>
    <row r="99" spans="2:31">
      <c r="B99" s="131"/>
      <c r="C99" s="126"/>
      <c r="D99" s="134"/>
      <c r="E99" s="123"/>
      <c r="F99" s="17" t="s">
        <v>217</v>
      </c>
      <c r="G99" s="18" t="s">
        <v>218</v>
      </c>
      <c r="H99" s="46"/>
      <c r="I99" s="47"/>
      <c r="J99" s="47"/>
      <c r="K99" s="48">
        <f t="shared" si="5"/>
        <v>0</v>
      </c>
      <c r="L99" s="71"/>
      <c r="M99" s="72">
        <v>0</v>
      </c>
      <c r="N99" s="47"/>
      <c r="O99" s="73">
        <f t="shared" si="6"/>
        <v>0</v>
      </c>
      <c r="P99" s="71"/>
      <c r="Q99" s="72">
        <v>0</v>
      </c>
      <c r="R99" s="47"/>
      <c r="S99" s="73">
        <f t="shared" si="7"/>
        <v>0</v>
      </c>
      <c r="T99" s="71"/>
      <c r="U99" s="72">
        <v>0</v>
      </c>
      <c r="V99" s="47"/>
      <c r="W99" s="73">
        <f t="shared" si="8"/>
        <v>0</v>
      </c>
      <c r="X99" s="74"/>
      <c r="Y99" s="72">
        <v>0</v>
      </c>
      <c r="Z99" s="47"/>
      <c r="AA99" s="73">
        <f t="shared" si="9"/>
        <v>0</v>
      </c>
      <c r="AD99" s="75"/>
      <c r="AE99" s="75"/>
    </row>
    <row r="100" spans="2:31">
      <c r="B100" s="131"/>
      <c r="C100" s="126"/>
      <c r="D100" s="134"/>
      <c r="E100" s="123"/>
      <c r="F100" s="17" t="s">
        <v>219</v>
      </c>
      <c r="G100" s="18" t="s">
        <v>220</v>
      </c>
      <c r="H100" s="46"/>
      <c r="I100" s="47"/>
      <c r="J100" s="47"/>
      <c r="K100" s="48">
        <f t="shared" si="5"/>
        <v>0</v>
      </c>
      <c r="L100" s="71"/>
      <c r="M100" s="72">
        <v>0</v>
      </c>
      <c r="N100" s="47"/>
      <c r="O100" s="73">
        <f t="shared" si="6"/>
        <v>0</v>
      </c>
      <c r="P100" s="71"/>
      <c r="Q100" s="72">
        <v>0</v>
      </c>
      <c r="R100" s="47"/>
      <c r="S100" s="73">
        <f t="shared" si="7"/>
        <v>0</v>
      </c>
      <c r="T100" s="71"/>
      <c r="U100" s="72">
        <v>0</v>
      </c>
      <c r="V100" s="47"/>
      <c r="W100" s="73">
        <f t="shared" si="8"/>
        <v>0</v>
      </c>
      <c r="X100" s="74"/>
      <c r="Y100" s="72">
        <v>0</v>
      </c>
      <c r="Z100" s="47"/>
      <c r="AA100" s="73">
        <f t="shared" si="9"/>
        <v>0</v>
      </c>
      <c r="AD100" s="75"/>
      <c r="AE100" s="75"/>
    </row>
    <row r="101" spans="2:31">
      <c r="B101" s="131"/>
      <c r="C101" s="126"/>
      <c r="D101" s="134"/>
      <c r="E101" s="123"/>
      <c r="F101" s="17" t="s">
        <v>221</v>
      </c>
      <c r="G101" s="18" t="s">
        <v>222</v>
      </c>
      <c r="H101" s="46"/>
      <c r="I101" s="47"/>
      <c r="J101" s="47"/>
      <c r="K101" s="48">
        <f t="shared" si="5"/>
        <v>0</v>
      </c>
      <c r="L101" s="71"/>
      <c r="M101" s="72">
        <v>0</v>
      </c>
      <c r="N101" s="47"/>
      <c r="O101" s="73">
        <f t="shared" si="6"/>
        <v>0</v>
      </c>
      <c r="P101" s="71"/>
      <c r="Q101" s="72">
        <v>0</v>
      </c>
      <c r="R101" s="47"/>
      <c r="S101" s="73">
        <f t="shared" si="7"/>
        <v>0</v>
      </c>
      <c r="T101" s="71"/>
      <c r="U101" s="72">
        <v>0</v>
      </c>
      <c r="V101" s="47"/>
      <c r="W101" s="73">
        <f t="shared" si="8"/>
        <v>0</v>
      </c>
      <c r="X101" s="74"/>
      <c r="Y101" s="72">
        <v>0</v>
      </c>
      <c r="Z101" s="47"/>
      <c r="AA101" s="73">
        <f t="shared" si="9"/>
        <v>0</v>
      </c>
      <c r="AD101" s="75"/>
      <c r="AE101" s="75"/>
    </row>
    <row r="102" spans="2:31">
      <c r="B102" s="131"/>
      <c r="C102" s="126"/>
      <c r="D102" s="134"/>
      <c r="E102" s="123"/>
      <c r="F102" s="17" t="s">
        <v>223</v>
      </c>
      <c r="G102" s="18" t="s">
        <v>224</v>
      </c>
      <c r="H102" s="46"/>
      <c r="I102" s="47"/>
      <c r="J102" s="47"/>
      <c r="K102" s="48">
        <f t="shared" si="5"/>
        <v>0</v>
      </c>
      <c r="L102" s="71"/>
      <c r="M102" s="72">
        <v>0</v>
      </c>
      <c r="N102" s="47"/>
      <c r="O102" s="73">
        <f t="shared" si="6"/>
        <v>0</v>
      </c>
      <c r="P102" s="71"/>
      <c r="Q102" s="72">
        <v>0</v>
      </c>
      <c r="R102" s="47"/>
      <c r="S102" s="73">
        <f t="shared" si="7"/>
        <v>0</v>
      </c>
      <c r="T102" s="71"/>
      <c r="U102" s="72">
        <v>0</v>
      </c>
      <c r="V102" s="47"/>
      <c r="W102" s="73">
        <f t="shared" si="8"/>
        <v>0</v>
      </c>
      <c r="X102" s="74"/>
      <c r="Y102" s="72">
        <v>0</v>
      </c>
      <c r="Z102" s="47"/>
      <c r="AA102" s="73">
        <f t="shared" si="9"/>
        <v>0</v>
      </c>
      <c r="AD102" s="75"/>
      <c r="AE102" s="75"/>
    </row>
    <row r="103" spans="2:31">
      <c r="B103" s="131"/>
      <c r="C103" s="126"/>
      <c r="D103" s="134"/>
      <c r="E103" s="123"/>
      <c r="F103" s="17" t="s">
        <v>225</v>
      </c>
      <c r="G103" s="18" t="s">
        <v>226</v>
      </c>
      <c r="H103" s="46"/>
      <c r="I103" s="47"/>
      <c r="J103" s="47"/>
      <c r="K103" s="48">
        <f t="shared" si="5"/>
        <v>0</v>
      </c>
      <c r="L103" s="71"/>
      <c r="M103" s="72">
        <v>0</v>
      </c>
      <c r="N103" s="47"/>
      <c r="O103" s="73">
        <f t="shared" si="6"/>
        <v>0</v>
      </c>
      <c r="P103" s="71"/>
      <c r="Q103" s="72">
        <v>0</v>
      </c>
      <c r="R103" s="47"/>
      <c r="S103" s="73">
        <f t="shared" si="7"/>
        <v>0</v>
      </c>
      <c r="T103" s="71"/>
      <c r="U103" s="72">
        <v>0</v>
      </c>
      <c r="V103" s="47"/>
      <c r="W103" s="73">
        <f t="shared" si="8"/>
        <v>0</v>
      </c>
      <c r="X103" s="74"/>
      <c r="Y103" s="72">
        <v>0</v>
      </c>
      <c r="Z103" s="47"/>
      <c r="AA103" s="73">
        <f t="shared" si="9"/>
        <v>0</v>
      </c>
      <c r="AD103" s="75"/>
      <c r="AE103" s="75"/>
    </row>
    <row r="104" spans="2:31">
      <c r="B104" s="131"/>
      <c r="C104" s="126"/>
      <c r="D104" s="134"/>
      <c r="E104" s="123"/>
      <c r="F104" s="17" t="s">
        <v>227</v>
      </c>
      <c r="G104" s="18" t="s">
        <v>228</v>
      </c>
      <c r="H104" s="46"/>
      <c r="I104" s="47"/>
      <c r="J104" s="47"/>
      <c r="K104" s="48">
        <f t="shared" si="5"/>
        <v>0</v>
      </c>
      <c r="L104" s="71"/>
      <c r="M104" s="72">
        <v>0</v>
      </c>
      <c r="N104" s="47"/>
      <c r="O104" s="73">
        <f t="shared" si="6"/>
        <v>0</v>
      </c>
      <c r="P104" s="71"/>
      <c r="Q104" s="72">
        <v>0</v>
      </c>
      <c r="R104" s="47"/>
      <c r="S104" s="73">
        <f t="shared" si="7"/>
        <v>0</v>
      </c>
      <c r="T104" s="71"/>
      <c r="U104" s="72">
        <v>0</v>
      </c>
      <c r="V104" s="47"/>
      <c r="W104" s="73">
        <f t="shared" si="8"/>
        <v>0</v>
      </c>
      <c r="X104" s="74"/>
      <c r="Y104" s="72">
        <v>0</v>
      </c>
      <c r="Z104" s="47"/>
      <c r="AA104" s="73">
        <f t="shared" si="9"/>
        <v>0</v>
      </c>
      <c r="AD104" s="75"/>
      <c r="AE104" s="75"/>
    </row>
    <row r="105" spans="2:31">
      <c r="B105" s="131"/>
      <c r="C105" s="126"/>
      <c r="D105" s="134"/>
      <c r="E105" s="123"/>
      <c r="F105" s="17" t="s">
        <v>229</v>
      </c>
      <c r="G105" s="18" t="s">
        <v>230</v>
      </c>
      <c r="H105" s="46"/>
      <c r="I105" s="47"/>
      <c r="J105" s="47"/>
      <c r="K105" s="48">
        <f t="shared" si="5"/>
        <v>0</v>
      </c>
      <c r="L105" s="71"/>
      <c r="M105" s="72">
        <v>0</v>
      </c>
      <c r="N105" s="47"/>
      <c r="O105" s="73">
        <f t="shared" si="6"/>
        <v>0</v>
      </c>
      <c r="P105" s="71"/>
      <c r="Q105" s="72">
        <v>0</v>
      </c>
      <c r="R105" s="47"/>
      <c r="S105" s="73">
        <f t="shared" si="7"/>
        <v>0</v>
      </c>
      <c r="T105" s="71"/>
      <c r="U105" s="72">
        <v>0</v>
      </c>
      <c r="V105" s="47"/>
      <c r="W105" s="73">
        <f t="shared" si="8"/>
        <v>0</v>
      </c>
      <c r="X105" s="74"/>
      <c r="Y105" s="72">
        <v>0</v>
      </c>
      <c r="Z105" s="47"/>
      <c r="AA105" s="73">
        <f t="shared" si="9"/>
        <v>0</v>
      </c>
      <c r="AD105" s="75"/>
      <c r="AE105" s="75"/>
    </row>
    <row r="106" spans="2:31">
      <c r="B106" s="131"/>
      <c r="C106" s="126"/>
      <c r="D106" s="134"/>
      <c r="E106" s="123"/>
      <c r="F106" s="17" t="s">
        <v>231</v>
      </c>
      <c r="G106" s="18" t="s">
        <v>232</v>
      </c>
      <c r="H106" s="46"/>
      <c r="I106" s="47"/>
      <c r="J106" s="47"/>
      <c r="K106" s="48">
        <f t="shared" si="5"/>
        <v>0</v>
      </c>
      <c r="L106" s="71"/>
      <c r="M106" s="72">
        <v>0</v>
      </c>
      <c r="N106" s="47"/>
      <c r="O106" s="73">
        <f t="shared" si="6"/>
        <v>0</v>
      </c>
      <c r="P106" s="71"/>
      <c r="Q106" s="72">
        <v>0</v>
      </c>
      <c r="R106" s="47"/>
      <c r="S106" s="73">
        <f t="shared" si="7"/>
        <v>0</v>
      </c>
      <c r="T106" s="71"/>
      <c r="U106" s="72">
        <v>0</v>
      </c>
      <c r="V106" s="47"/>
      <c r="W106" s="73">
        <f t="shared" si="8"/>
        <v>0</v>
      </c>
      <c r="X106" s="74"/>
      <c r="Y106" s="72">
        <v>0</v>
      </c>
      <c r="Z106" s="47"/>
      <c r="AA106" s="73">
        <f t="shared" si="9"/>
        <v>0</v>
      </c>
      <c r="AD106" s="75"/>
      <c r="AE106" s="75"/>
    </row>
    <row r="107" spans="2:31">
      <c r="B107" s="131"/>
      <c r="C107" s="126"/>
      <c r="D107" s="134"/>
      <c r="E107" s="123"/>
      <c r="F107" s="17" t="s">
        <v>233</v>
      </c>
      <c r="G107" s="18" t="s">
        <v>234</v>
      </c>
      <c r="H107" s="46"/>
      <c r="I107" s="47"/>
      <c r="J107" s="47"/>
      <c r="K107" s="48">
        <f t="shared" si="5"/>
        <v>0</v>
      </c>
      <c r="L107" s="71"/>
      <c r="M107" s="72">
        <v>0</v>
      </c>
      <c r="N107" s="47"/>
      <c r="O107" s="73">
        <f t="shared" si="6"/>
        <v>0</v>
      </c>
      <c r="P107" s="71"/>
      <c r="Q107" s="72">
        <v>0</v>
      </c>
      <c r="R107" s="47"/>
      <c r="S107" s="73">
        <f t="shared" si="7"/>
        <v>0</v>
      </c>
      <c r="T107" s="71"/>
      <c r="U107" s="72">
        <v>0</v>
      </c>
      <c r="V107" s="47"/>
      <c r="W107" s="73">
        <f t="shared" si="8"/>
        <v>0</v>
      </c>
      <c r="X107" s="74"/>
      <c r="Y107" s="72">
        <v>0</v>
      </c>
      <c r="Z107" s="47"/>
      <c r="AA107" s="73">
        <f t="shared" si="9"/>
        <v>0</v>
      </c>
      <c r="AD107" s="75"/>
      <c r="AE107" s="75"/>
    </row>
    <row r="108" spans="2:31">
      <c r="B108" s="131"/>
      <c r="C108" s="126"/>
      <c r="D108" s="134"/>
      <c r="E108" s="123"/>
      <c r="F108" s="17" t="s">
        <v>235</v>
      </c>
      <c r="G108" s="18" t="s">
        <v>236</v>
      </c>
      <c r="H108" s="46"/>
      <c r="I108" s="47"/>
      <c r="J108" s="47"/>
      <c r="K108" s="48">
        <f t="shared" si="5"/>
        <v>0</v>
      </c>
      <c r="L108" s="71"/>
      <c r="M108" s="72">
        <v>0</v>
      </c>
      <c r="N108" s="47"/>
      <c r="O108" s="73">
        <f t="shared" si="6"/>
        <v>0</v>
      </c>
      <c r="P108" s="71"/>
      <c r="Q108" s="72">
        <v>0</v>
      </c>
      <c r="R108" s="47"/>
      <c r="S108" s="73">
        <f t="shared" si="7"/>
        <v>0</v>
      </c>
      <c r="T108" s="71"/>
      <c r="U108" s="72">
        <v>0</v>
      </c>
      <c r="V108" s="47"/>
      <c r="W108" s="73">
        <f t="shared" si="8"/>
        <v>0</v>
      </c>
      <c r="X108" s="74"/>
      <c r="Y108" s="72">
        <v>0</v>
      </c>
      <c r="Z108" s="47"/>
      <c r="AA108" s="73">
        <f t="shared" si="9"/>
        <v>0</v>
      </c>
      <c r="AD108" s="75"/>
      <c r="AE108" s="75"/>
    </row>
    <row r="109" spans="2:31">
      <c r="B109" s="131"/>
      <c r="C109" s="126"/>
      <c r="D109" s="134"/>
      <c r="E109" s="123"/>
      <c r="F109" s="17" t="s">
        <v>237</v>
      </c>
      <c r="G109" s="18" t="s">
        <v>238</v>
      </c>
      <c r="H109" s="46"/>
      <c r="I109" s="47"/>
      <c r="J109" s="47"/>
      <c r="K109" s="48">
        <f t="shared" si="5"/>
        <v>0</v>
      </c>
      <c r="L109" s="71"/>
      <c r="M109" s="72">
        <v>0</v>
      </c>
      <c r="N109" s="47"/>
      <c r="O109" s="73">
        <f t="shared" si="6"/>
        <v>0</v>
      </c>
      <c r="P109" s="71"/>
      <c r="Q109" s="72">
        <v>0</v>
      </c>
      <c r="R109" s="47"/>
      <c r="S109" s="73">
        <f t="shared" si="7"/>
        <v>0</v>
      </c>
      <c r="T109" s="71"/>
      <c r="U109" s="72">
        <v>0</v>
      </c>
      <c r="V109" s="47"/>
      <c r="W109" s="73">
        <f t="shared" si="8"/>
        <v>0</v>
      </c>
      <c r="X109" s="74"/>
      <c r="Y109" s="72">
        <v>0</v>
      </c>
      <c r="Z109" s="47"/>
      <c r="AA109" s="73">
        <f t="shared" si="9"/>
        <v>0</v>
      </c>
      <c r="AD109" s="75"/>
      <c r="AE109" s="75"/>
    </row>
    <row r="110" spans="2:31" ht="13.8" thickBot="1">
      <c r="B110" s="132"/>
      <c r="C110" s="129"/>
      <c r="D110" s="135"/>
      <c r="E110" s="124"/>
      <c r="F110" s="76" t="s">
        <v>239</v>
      </c>
      <c r="G110" s="77" t="s">
        <v>240</v>
      </c>
      <c r="H110" s="46"/>
      <c r="I110" s="47"/>
      <c r="J110" s="47"/>
      <c r="K110" s="48">
        <f t="shared" si="5"/>
        <v>0</v>
      </c>
      <c r="L110" s="71"/>
      <c r="M110" s="72">
        <v>0</v>
      </c>
      <c r="N110" s="47"/>
      <c r="O110" s="73">
        <f t="shared" si="6"/>
        <v>0</v>
      </c>
      <c r="P110" s="71"/>
      <c r="Q110" s="72">
        <v>0</v>
      </c>
      <c r="R110" s="47"/>
      <c r="S110" s="73">
        <f t="shared" si="7"/>
        <v>0</v>
      </c>
      <c r="T110" s="71"/>
      <c r="U110" s="72">
        <v>0</v>
      </c>
      <c r="V110" s="47"/>
      <c r="W110" s="73">
        <f t="shared" si="8"/>
        <v>0</v>
      </c>
      <c r="X110" s="74"/>
      <c r="Y110" s="72">
        <v>0</v>
      </c>
      <c r="Z110" s="47"/>
      <c r="AA110" s="73">
        <f t="shared" si="9"/>
        <v>0</v>
      </c>
      <c r="AD110" s="75"/>
      <c r="AE110" s="75"/>
    </row>
    <row r="111" spans="2:31">
      <c r="B111" s="130"/>
      <c r="C111" s="128" t="s">
        <v>17</v>
      </c>
      <c r="D111" s="133"/>
      <c r="E111" s="122" t="s">
        <v>18</v>
      </c>
      <c r="F111" s="24" t="s">
        <v>241</v>
      </c>
      <c r="G111" s="25" t="s">
        <v>242</v>
      </c>
      <c r="H111" s="46"/>
      <c r="I111" s="47"/>
      <c r="J111" s="47"/>
      <c r="K111" s="48">
        <f t="shared" si="5"/>
        <v>0</v>
      </c>
      <c r="L111" s="71"/>
      <c r="M111" s="72">
        <v>0</v>
      </c>
      <c r="N111" s="47"/>
      <c r="O111" s="73">
        <f t="shared" si="6"/>
        <v>0</v>
      </c>
      <c r="P111" s="71"/>
      <c r="Q111" s="72">
        <v>0</v>
      </c>
      <c r="R111" s="47"/>
      <c r="S111" s="73">
        <f t="shared" si="7"/>
        <v>0</v>
      </c>
      <c r="T111" s="71"/>
      <c r="U111" s="72">
        <v>0</v>
      </c>
      <c r="V111" s="47"/>
      <c r="W111" s="73">
        <f t="shared" si="8"/>
        <v>0</v>
      </c>
      <c r="X111" s="74"/>
      <c r="Y111" s="72">
        <v>0</v>
      </c>
      <c r="Z111" s="47"/>
      <c r="AA111" s="73">
        <f t="shared" si="9"/>
        <v>0</v>
      </c>
      <c r="AD111" s="75"/>
      <c r="AE111" s="75"/>
    </row>
    <row r="112" spans="2:31">
      <c r="B112" s="131"/>
      <c r="C112" s="126"/>
      <c r="D112" s="134"/>
      <c r="E112" s="123"/>
      <c r="F112" s="17" t="s">
        <v>243</v>
      </c>
      <c r="G112" s="18" t="s">
        <v>244</v>
      </c>
      <c r="H112" s="46"/>
      <c r="I112" s="47"/>
      <c r="J112" s="47"/>
      <c r="K112" s="48">
        <f t="shared" si="5"/>
        <v>0</v>
      </c>
      <c r="L112" s="71"/>
      <c r="M112" s="72">
        <v>0</v>
      </c>
      <c r="N112" s="47"/>
      <c r="O112" s="73">
        <f t="shared" si="6"/>
        <v>0</v>
      </c>
      <c r="P112" s="71"/>
      <c r="Q112" s="72">
        <v>0</v>
      </c>
      <c r="R112" s="47"/>
      <c r="S112" s="73">
        <f t="shared" si="7"/>
        <v>0</v>
      </c>
      <c r="T112" s="71"/>
      <c r="U112" s="72">
        <v>0</v>
      </c>
      <c r="V112" s="47"/>
      <c r="W112" s="73">
        <f t="shared" si="8"/>
        <v>0</v>
      </c>
      <c r="X112" s="74"/>
      <c r="Y112" s="72">
        <v>0</v>
      </c>
      <c r="Z112" s="47"/>
      <c r="AA112" s="73">
        <f t="shared" si="9"/>
        <v>0</v>
      </c>
      <c r="AD112" s="75"/>
      <c r="AE112" s="75"/>
    </row>
    <row r="113" spans="2:31" ht="13.8" thickBot="1">
      <c r="B113" s="131"/>
      <c r="C113" s="126"/>
      <c r="D113" s="135"/>
      <c r="E113" s="124"/>
      <c r="F113" s="76" t="s">
        <v>245</v>
      </c>
      <c r="G113" s="77" t="s">
        <v>246</v>
      </c>
      <c r="H113" s="46"/>
      <c r="I113" s="47"/>
      <c r="J113" s="47"/>
      <c r="K113" s="48">
        <f t="shared" si="5"/>
        <v>0</v>
      </c>
      <c r="L113" s="71"/>
      <c r="M113" s="72">
        <v>0</v>
      </c>
      <c r="N113" s="47"/>
      <c r="O113" s="73">
        <f t="shared" si="6"/>
        <v>0</v>
      </c>
      <c r="P113" s="71"/>
      <c r="Q113" s="72">
        <v>0</v>
      </c>
      <c r="R113" s="47"/>
      <c r="S113" s="73">
        <f t="shared" si="7"/>
        <v>0</v>
      </c>
      <c r="T113" s="71"/>
      <c r="U113" s="72">
        <v>0</v>
      </c>
      <c r="V113" s="47"/>
      <c r="W113" s="73">
        <f t="shared" si="8"/>
        <v>0</v>
      </c>
      <c r="X113" s="74"/>
      <c r="Y113" s="72">
        <v>0</v>
      </c>
      <c r="Z113" s="47"/>
      <c r="AA113" s="73">
        <f t="shared" si="9"/>
        <v>0</v>
      </c>
      <c r="AD113" s="75"/>
      <c r="AE113" s="75"/>
    </row>
    <row r="114" spans="2:31">
      <c r="B114" s="131"/>
      <c r="C114" s="126"/>
      <c r="D114" s="133"/>
      <c r="E114" s="122" t="s">
        <v>21</v>
      </c>
      <c r="F114" s="24" t="s">
        <v>247</v>
      </c>
      <c r="G114" s="25" t="s">
        <v>248</v>
      </c>
      <c r="H114" s="46"/>
      <c r="I114" s="47"/>
      <c r="J114" s="47"/>
      <c r="K114" s="48">
        <f t="shared" si="5"/>
        <v>0</v>
      </c>
      <c r="L114" s="71"/>
      <c r="M114" s="72">
        <v>0</v>
      </c>
      <c r="N114" s="47"/>
      <c r="O114" s="73">
        <f t="shared" si="6"/>
        <v>0</v>
      </c>
      <c r="P114" s="71"/>
      <c r="Q114" s="72">
        <v>0</v>
      </c>
      <c r="R114" s="47"/>
      <c r="S114" s="73">
        <f t="shared" si="7"/>
        <v>0</v>
      </c>
      <c r="T114" s="71"/>
      <c r="U114" s="72">
        <v>0</v>
      </c>
      <c r="V114" s="47"/>
      <c r="W114" s="73">
        <f t="shared" si="8"/>
        <v>0</v>
      </c>
      <c r="X114" s="74"/>
      <c r="Y114" s="72">
        <v>0</v>
      </c>
      <c r="Z114" s="47"/>
      <c r="AA114" s="73">
        <f t="shared" si="9"/>
        <v>0</v>
      </c>
      <c r="AD114" s="75"/>
      <c r="AE114" s="75"/>
    </row>
    <row r="115" spans="2:31" ht="13.8" thickBot="1">
      <c r="B115" s="131"/>
      <c r="C115" s="126"/>
      <c r="D115" s="135"/>
      <c r="E115" s="124"/>
      <c r="F115" s="76" t="s">
        <v>249</v>
      </c>
      <c r="G115" s="77" t="s">
        <v>250</v>
      </c>
      <c r="H115" s="46"/>
      <c r="I115" s="47"/>
      <c r="J115" s="47"/>
      <c r="K115" s="48">
        <f t="shared" si="5"/>
        <v>0</v>
      </c>
      <c r="L115" s="71"/>
      <c r="M115" s="72">
        <v>0</v>
      </c>
      <c r="N115" s="47"/>
      <c r="O115" s="73">
        <f t="shared" si="6"/>
        <v>0</v>
      </c>
      <c r="P115" s="71"/>
      <c r="Q115" s="72">
        <v>0</v>
      </c>
      <c r="R115" s="47"/>
      <c r="S115" s="73">
        <f t="shared" si="7"/>
        <v>0</v>
      </c>
      <c r="T115" s="71"/>
      <c r="U115" s="72">
        <v>0</v>
      </c>
      <c r="V115" s="47"/>
      <c r="W115" s="73">
        <f t="shared" si="8"/>
        <v>0</v>
      </c>
      <c r="X115" s="74"/>
      <c r="Y115" s="72">
        <v>0</v>
      </c>
      <c r="Z115" s="47"/>
      <c r="AA115" s="73">
        <f t="shared" si="9"/>
        <v>0</v>
      </c>
      <c r="AD115" s="75"/>
      <c r="AE115" s="75"/>
    </row>
    <row r="116" spans="2:31">
      <c r="B116" s="131"/>
      <c r="C116" s="126"/>
      <c r="D116" s="133"/>
      <c r="E116" s="122" t="s">
        <v>20</v>
      </c>
      <c r="F116" s="24" t="s">
        <v>251</v>
      </c>
      <c r="G116" s="25" t="s">
        <v>252</v>
      </c>
      <c r="H116" s="46"/>
      <c r="I116" s="47"/>
      <c r="J116" s="47"/>
      <c r="K116" s="48">
        <f t="shared" si="5"/>
        <v>0</v>
      </c>
      <c r="L116" s="71"/>
      <c r="M116" s="72">
        <v>0</v>
      </c>
      <c r="N116" s="47"/>
      <c r="O116" s="73">
        <f t="shared" si="6"/>
        <v>0</v>
      </c>
      <c r="P116" s="71"/>
      <c r="Q116" s="72">
        <v>0</v>
      </c>
      <c r="R116" s="47"/>
      <c r="S116" s="73">
        <f t="shared" si="7"/>
        <v>0</v>
      </c>
      <c r="T116" s="71"/>
      <c r="U116" s="72">
        <v>0</v>
      </c>
      <c r="V116" s="47"/>
      <c r="W116" s="73">
        <f t="shared" si="8"/>
        <v>0</v>
      </c>
      <c r="X116" s="74"/>
      <c r="Y116" s="72">
        <v>0</v>
      </c>
      <c r="Z116" s="47"/>
      <c r="AA116" s="73">
        <f t="shared" si="9"/>
        <v>0</v>
      </c>
      <c r="AD116" s="75"/>
      <c r="AE116" s="75"/>
    </row>
    <row r="117" spans="2:31" ht="13.8" thickBot="1">
      <c r="B117" s="131"/>
      <c r="C117" s="126"/>
      <c r="D117" s="135"/>
      <c r="E117" s="124"/>
      <c r="F117" s="76" t="s">
        <v>253</v>
      </c>
      <c r="G117" s="77" t="s">
        <v>254</v>
      </c>
      <c r="H117" s="46"/>
      <c r="I117" s="47"/>
      <c r="J117" s="47"/>
      <c r="K117" s="48">
        <f t="shared" si="5"/>
        <v>0</v>
      </c>
      <c r="L117" s="71"/>
      <c r="M117" s="72">
        <v>0</v>
      </c>
      <c r="N117" s="47"/>
      <c r="O117" s="73">
        <f t="shared" si="6"/>
        <v>0</v>
      </c>
      <c r="P117" s="71"/>
      <c r="Q117" s="72">
        <v>0</v>
      </c>
      <c r="R117" s="47"/>
      <c r="S117" s="73">
        <f t="shared" si="7"/>
        <v>0</v>
      </c>
      <c r="T117" s="71"/>
      <c r="U117" s="72">
        <v>0</v>
      </c>
      <c r="V117" s="47"/>
      <c r="W117" s="73">
        <f t="shared" si="8"/>
        <v>0</v>
      </c>
      <c r="X117" s="74"/>
      <c r="Y117" s="72">
        <v>0</v>
      </c>
      <c r="Z117" s="47"/>
      <c r="AA117" s="73">
        <f t="shared" si="9"/>
        <v>0</v>
      </c>
      <c r="AD117" s="75"/>
      <c r="AE117" s="75"/>
    </row>
    <row r="118" spans="2:31">
      <c r="B118" s="131"/>
      <c r="C118" s="126"/>
      <c r="D118" s="133"/>
      <c r="E118" s="123" t="s">
        <v>19</v>
      </c>
      <c r="F118" s="50" t="s">
        <v>255</v>
      </c>
      <c r="G118" s="51" t="s">
        <v>256</v>
      </c>
      <c r="H118" s="46"/>
      <c r="I118" s="47"/>
      <c r="J118" s="47"/>
      <c r="K118" s="48">
        <f t="shared" si="5"/>
        <v>0</v>
      </c>
      <c r="L118" s="71"/>
      <c r="M118" s="72">
        <v>0</v>
      </c>
      <c r="N118" s="47"/>
      <c r="O118" s="73">
        <f t="shared" si="6"/>
        <v>0</v>
      </c>
      <c r="P118" s="71"/>
      <c r="Q118" s="72">
        <v>0</v>
      </c>
      <c r="R118" s="47"/>
      <c r="S118" s="73">
        <f t="shared" si="7"/>
        <v>0</v>
      </c>
      <c r="T118" s="71"/>
      <c r="U118" s="72">
        <v>0</v>
      </c>
      <c r="V118" s="47"/>
      <c r="W118" s="73">
        <f t="shared" si="8"/>
        <v>0</v>
      </c>
      <c r="X118" s="74"/>
      <c r="Y118" s="72">
        <v>0</v>
      </c>
      <c r="Z118" s="47"/>
      <c r="AA118" s="73">
        <f t="shared" si="9"/>
        <v>0</v>
      </c>
      <c r="AD118" s="75"/>
      <c r="AE118" s="75"/>
    </row>
    <row r="119" spans="2:31" ht="13.8" thickBot="1">
      <c r="B119" s="131"/>
      <c r="C119" s="126"/>
      <c r="D119" s="135"/>
      <c r="E119" s="124"/>
      <c r="F119" s="76" t="s">
        <v>257</v>
      </c>
      <c r="G119" s="77" t="s">
        <v>258</v>
      </c>
      <c r="H119" s="46"/>
      <c r="I119" s="47"/>
      <c r="J119" s="47"/>
      <c r="K119" s="48">
        <f t="shared" si="5"/>
        <v>0</v>
      </c>
      <c r="L119" s="71"/>
      <c r="M119" s="72">
        <v>0</v>
      </c>
      <c r="N119" s="47"/>
      <c r="O119" s="73">
        <f t="shared" si="6"/>
        <v>0</v>
      </c>
      <c r="P119" s="71"/>
      <c r="Q119" s="72">
        <v>0</v>
      </c>
      <c r="R119" s="47"/>
      <c r="S119" s="73">
        <f t="shared" si="7"/>
        <v>0</v>
      </c>
      <c r="T119" s="71"/>
      <c r="U119" s="72">
        <v>0</v>
      </c>
      <c r="V119" s="47"/>
      <c r="W119" s="73">
        <f t="shared" si="8"/>
        <v>0</v>
      </c>
      <c r="X119" s="74"/>
      <c r="Y119" s="72">
        <v>0</v>
      </c>
      <c r="Z119" s="47"/>
      <c r="AA119" s="73">
        <f t="shared" si="9"/>
        <v>0</v>
      </c>
      <c r="AD119" s="75"/>
      <c r="AE119" s="75"/>
    </row>
    <row r="120" spans="2:31">
      <c r="B120" s="131"/>
      <c r="C120" s="126"/>
      <c r="D120" s="133"/>
      <c r="E120" s="122" t="s">
        <v>23</v>
      </c>
      <c r="F120" s="24" t="s">
        <v>259</v>
      </c>
      <c r="G120" s="25" t="s">
        <v>260</v>
      </c>
      <c r="H120" s="46"/>
      <c r="I120" s="47"/>
      <c r="J120" s="47"/>
      <c r="K120" s="48">
        <f t="shared" si="5"/>
        <v>0</v>
      </c>
      <c r="L120" s="71"/>
      <c r="M120" s="72">
        <v>0</v>
      </c>
      <c r="N120" s="47"/>
      <c r="O120" s="73">
        <f t="shared" si="6"/>
        <v>0</v>
      </c>
      <c r="P120" s="71"/>
      <c r="Q120" s="72">
        <v>0</v>
      </c>
      <c r="R120" s="47"/>
      <c r="S120" s="73">
        <f t="shared" si="7"/>
        <v>0</v>
      </c>
      <c r="T120" s="71"/>
      <c r="U120" s="72">
        <v>0</v>
      </c>
      <c r="V120" s="47"/>
      <c r="W120" s="73">
        <f t="shared" si="8"/>
        <v>0</v>
      </c>
      <c r="X120" s="74"/>
      <c r="Y120" s="72">
        <v>0</v>
      </c>
      <c r="Z120" s="47"/>
      <c r="AA120" s="73">
        <f t="shared" si="9"/>
        <v>0</v>
      </c>
      <c r="AD120" s="75"/>
      <c r="AE120" s="75"/>
    </row>
    <row r="121" spans="2:31" ht="13.8" thickBot="1">
      <c r="B121" s="131"/>
      <c r="C121" s="126"/>
      <c r="D121" s="135"/>
      <c r="E121" s="124"/>
      <c r="F121" s="76" t="s">
        <v>261</v>
      </c>
      <c r="G121" s="77" t="s">
        <v>262</v>
      </c>
      <c r="H121" s="46"/>
      <c r="I121" s="47"/>
      <c r="J121" s="47"/>
      <c r="K121" s="48">
        <f t="shared" si="5"/>
        <v>0</v>
      </c>
      <c r="L121" s="71"/>
      <c r="M121" s="72">
        <v>0</v>
      </c>
      <c r="N121" s="47"/>
      <c r="O121" s="73">
        <f t="shared" si="6"/>
        <v>0</v>
      </c>
      <c r="P121" s="71"/>
      <c r="Q121" s="72">
        <v>0</v>
      </c>
      <c r="R121" s="47"/>
      <c r="S121" s="73">
        <f t="shared" si="7"/>
        <v>0</v>
      </c>
      <c r="T121" s="71"/>
      <c r="U121" s="72">
        <v>0</v>
      </c>
      <c r="V121" s="47"/>
      <c r="W121" s="73">
        <f t="shared" si="8"/>
        <v>0</v>
      </c>
      <c r="X121" s="74"/>
      <c r="Y121" s="72">
        <v>0</v>
      </c>
      <c r="Z121" s="47"/>
      <c r="AA121" s="73">
        <f t="shared" si="9"/>
        <v>0</v>
      </c>
      <c r="AD121" s="75"/>
      <c r="AE121" s="75"/>
    </row>
    <row r="122" spans="2:31">
      <c r="B122" s="131"/>
      <c r="C122" s="126"/>
      <c r="D122" s="133"/>
      <c r="E122" s="122" t="s">
        <v>22</v>
      </c>
      <c r="F122" s="24" t="s">
        <v>263</v>
      </c>
      <c r="G122" s="25" t="s">
        <v>264</v>
      </c>
      <c r="H122" s="46"/>
      <c r="I122" s="47"/>
      <c r="J122" s="47"/>
      <c r="K122" s="48"/>
      <c r="L122" s="71"/>
      <c r="M122" s="72">
        <v>0</v>
      </c>
      <c r="N122" s="47"/>
      <c r="O122" s="73">
        <f t="shared" si="6"/>
        <v>0</v>
      </c>
      <c r="P122" s="71"/>
      <c r="Q122" s="72">
        <v>0</v>
      </c>
      <c r="R122" s="47"/>
      <c r="S122" s="73">
        <f t="shared" si="7"/>
        <v>0</v>
      </c>
      <c r="T122" s="71"/>
      <c r="U122" s="72">
        <v>0</v>
      </c>
      <c r="V122" s="47"/>
      <c r="W122" s="73">
        <f t="shared" si="8"/>
        <v>0</v>
      </c>
      <c r="X122" s="74"/>
      <c r="Y122" s="72">
        <v>0</v>
      </c>
      <c r="Z122" s="47"/>
      <c r="AA122" s="73">
        <f t="shared" si="9"/>
        <v>0</v>
      </c>
      <c r="AD122" s="75"/>
      <c r="AE122" s="75"/>
    </row>
    <row r="123" spans="2:31" ht="15" customHeight="1">
      <c r="B123" s="131"/>
      <c r="C123" s="126"/>
      <c r="D123" s="134"/>
      <c r="E123" s="123"/>
      <c r="F123" s="17" t="s">
        <v>265</v>
      </c>
      <c r="G123" s="18" t="s">
        <v>266</v>
      </c>
      <c r="H123" s="46"/>
      <c r="I123" s="47"/>
      <c r="J123" s="47"/>
      <c r="K123" s="48">
        <f t="shared" si="5"/>
        <v>0</v>
      </c>
      <c r="L123" s="71"/>
      <c r="M123" s="72">
        <v>0</v>
      </c>
      <c r="N123" s="47"/>
      <c r="O123" s="73">
        <f t="shared" si="6"/>
        <v>0</v>
      </c>
      <c r="P123" s="71"/>
      <c r="Q123" s="72">
        <v>0</v>
      </c>
      <c r="R123" s="47"/>
      <c r="S123" s="73">
        <f t="shared" si="7"/>
        <v>0</v>
      </c>
      <c r="T123" s="71"/>
      <c r="U123" s="72">
        <v>0</v>
      </c>
      <c r="V123" s="47"/>
      <c r="W123" s="73">
        <f t="shared" si="8"/>
        <v>0</v>
      </c>
      <c r="X123" s="74"/>
      <c r="Y123" s="72">
        <v>0</v>
      </c>
      <c r="Z123" s="47"/>
      <c r="AA123" s="73">
        <f t="shared" si="9"/>
        <v>0</v>
      </c>
      <c r="AD123" s="75"/>
      <c r="AE123" s="75"/>
    </row>
    <row r="124" spans="2:31" ht="15" customHeight="1">
      <c r="B124" s="131"/>
      <c r="C124" s="126"/>
      <c r="D124" s="134"/>
      <c r="E124" s="123"/>
      <c r="F124" s="17" t="s">
        <v>267</v>
      </c>
      <c r="G124" s="18" t="s">
        <v>268</v>
      </c>
      <c r="H124" s="46">
        <v>2347</v>
      </c>
      <c r="I124" s="47">
        <v>194510</v>
      </c>
      <c r="J124" s="47">
        <f>H124/H11</f>
        <v>5.2271714922049002</v>
      </c>
      <c r="K124" s="48">
        <f t="shared" si="5"/>
        <v>456514970</v>
      </c>
      <c r="L124" s="71">
        <f>N124*L11</f>
        <v>1801.6035634743876</v>
      </c>
      <c r="M124" s="72">
        <v>200345.3</v>
      </c>
      <c r="N124" s="47">
        <v>5.0044543429844097</v>
      </c>
      <c r="O124" s="73">
        <f t="shared" si="6"/>
        <v>360942806.4053452</v>
      </c>
      <c r="P124" s="71">
        <f>R124*P11</f>
        <v>1441.28285077951</v>
      </c>
      <c r="Q124" s="72">
        <v>206355.65899999999</v>
      </c>
      <c r="R124" s="47">
        <v>5.0044543429844097</v>
      </c>
      <c r="S124" s="73">
        <f t="shared" si="7"/>
        <v>297416872.47800446</v>
      </c>
      <c r="T124" s="71">
        <f>V124*T11</f>
        <v>1441.28285077951</v>
      </c>
      <c r="U124" s="72">
        <v>212546.32876999999</v>
      </c>
      <c r="V124" s="47">
        <v>5.0044543429844097</v>
      </c>
      <c r="W124" s="73">
        <f t="shared" si="8"/>
        <v>306339378.65234458</v>
      </c>
      <c r="X124" s="74">
        <f>Z124*X11</f>
        <v>1441.28285077951</v>
      </c>
      <c r="Y124" s="72">
        <v>218922.71863309998</v>
      </c>
      <c r="Z124" s="47">
        <v>5.0044543429844097</v>
      </c>
      <c r="AA124" s="73">
        <f t="shared" si="9"/>
        <v>315529560.01191491</v>
      </c>
      <c r="AD124" s="75"/>
      <c r="AE124" s="75"/>
    </row>
    <row r="125" spans="2:31" ht="15.75" customHeight="1" thickBot="1">
      <c r="B125" s="131"/>
      <c r="C125" s="126"/>
      <c r="D125" s="135"/>
      <c r="E125" s="124"/>
      <c r="F125" s="76" t="s">
        <v>269</v>
      </c>
      <c r="G125" s="77" t="s">
        <v>407</v>
      </c>
      <c r="H125" s="46">
        <v>514</v>
      </c>
      <c r="I125" s="47">
        <v>165300</v>
      </c>
      <c r="J125" s="47">
        <f>H125/H11</f>
        <v>1.1447661469933186</v>
      </c>
      <c r="K125" s="48">
        <f t="shared" si="5"/>
        <v>84964200</v>
      </c>
      <c r="L125" s="71">
        <f>N125*L11</f>
        <v>412.11581291759467</v>
      </c>
      <c r="M125" s="72">
        <v>170259</v>
      </c>
      <c r="N125" s="47">
        <v>1.1447661469933186</v>
      </c>
      <c r="O125" s="73">
        <f t="shared" si="6"/>
        <v>70166426.191536754</v>
      </c>
      <c r="P125" s="71">
        <f>R125*P11</f>
        <v>329.69265033407578</v>
      </c>
      <c r="Q125" s="72">
        <v>175366.77</v>
      </c>
      <c r="R125" s="47">
        <v>1.1447661469933186</v>
      </c>
      <c r="S125" s="73">
        <f t="shared" si="7"/>
        <v>57817135.181826286</v>
      </c>
      <c r="T125" s="71">
        <f>V125*T11</f>
        <v>329.69265033407578</v>
      </c>
      <c r="U125" s="72">
        <v>180627.77309999999</v>
      </c>
      <c r="V125" s="47">
        <v>1.1447661469933186</v>
      </c>
      <c r="W125" s="73">
        <f t="shared" si="8"/>
        <v>59551649.237281077</v>
      </c>
      <c r="X125" s="74">
        <f>Z125*X11</f>
        <v>329.69265033407578</v>
      </c>
      <c r="Y125" s="72">
        <v>186046.60629299999</v>
      </c>
      <c r="Z125" s="47">
        <v>1.1447661469933186</v>
      </c>
      <c r="AA125" s="73">
        <f t="shared" si="9"/>
        <v>61338198.714399509</v>
      </c>
      <c r="AD125" s="75"/>
      <c r="AE125" s="75"/>
    </row>
    <row r="126" spans="2:31">
      <c r="B126" s="131"/>
      <c r="C126" s="126"/>
      <c r="D126" s="133"/>
      <c r="E126" s="123" t="s">
        <v>24</v>
      </c>
      <c r="F126" s="50" t="s">
        <v>271</v>
      </c>
      <c r="G126" s="51" t="s">
        <v>272</v>
      </c>
      <c r="H126" s="46">
        <v>342</v>
      </c>
      <c r="I126" s="47">
        <v>165300</v>
      </c>
      <c r="J126" s="47">
        <f>H126/H11</f>
        <v>0.76169265033407574</v>
      </c>
      <c r="K126" s="48">
        <f t="shared" si="5"/>
        <v>56532600</v>
      </c>
      <c r="L126" s="71">
        <f>N126*L11</f>
        <v>274.20935412026728</v>
      </c>
      <c r="M126" s="72">
        <v>170259</v>
      </c>
      <c r="N126" s="47">
        <v>0.76169265033407574</v>
      </c>
      <c r="O126" s="73">
        <f t="shared" si="6"/>
        <v>46686610.423162587</v>
      </c>
      <c r="P126" s="71">
        <f>R126*P11</f>
        <v>219.36748329621381</v>
      </c>
      <c r="Q126" s="72">
        <v>175366.77</v>
      </c>
      <c r="R126" s="47">
        <v>0.76169265033407574</v>
      </c>
      <c r="S126" s="73">
        <f t="shared" si="7"/>
        <v>38469766.988685966</v>
      </c>
      <c r="T126" s="71">
        <f>V126*T11</f>
        <v>219.36748329621381</v>
      </c>
      <c r="U126" s="72">
        <v>180627.77309999999</v>
      </c>
      <c r="V126" s="47">
        <v>0.76169265033407574</v>
      </c>
      <c r="W126" s="73">
        <f t="shared" si="8"/>
        <v>39623859.998346545</v>
      </c>
      <c r="X126" s="74">
        <f>Z126*X11</f>
        <v>219.36748329621381</v>
      </c>
      <c r="Y126" s="72">
        <v>186046.60629299999</v>
      </c>
      <c r="Z126" s="47">
        <v>0.76169265033407574</v>
      </c>
      <c r="AA126" s="73">
        <f t="shared" si="9"/>
        <v>40812575.798296943</v>
      </c>
      <c r="AD126" s="75"/>
      <c r="AE126" s="75"/>
    </row>
    <row r="127" spans="2:31" ht="15.75" customHeight="1" thickBot="1">
      <c r="B127" s="132"/>
      <c r="C127" s="129"/>
      <c r="D127" s="134"/>
      <c r="E127" s="123"/>
      <c r="F127" s="85" t="s">
        <v>273</v>
      </c>
      <c r="G127" s="86" t="s">
        <v>274</v>
      </c>
      <c r="H127" s="46"/>
      <c r="I127" s="47"/>
      <c r="J127" s="47"/>
      <c r="K127" s="48">
        <f t="shared" si="5"/>
        <v>0</v>
      </c>
      <c r="L127" s="71"/>
      <c r="M127" s="72">
        <v>0</v>
      </c>
      <c r="N127" s="47"/>
      <c r="O127" s="73">
        <f t="shared" si="6"/>
        <v>0</v>
      </c>
      <c r="P127" s="71"/>
      <c r="Q127" s="72">
        <v>0</v>
      </c>
      <c r="R127" s="47"/>
      <c r="S127" s="73">
        <f t="shared" si="7"/>
        <v>0</v>
      </c>
      <c r="T127" s="71"/>
      <c r="U127" s="72">
        <v>0</v>
      </c>
      <c r="V127" s="47"/>
      <c r="W127" s="73">
        <f t="shared" si="8"/>
        <v>0</v>
      </c>
      <c r="X127" s="74"/>
      <c r="Y127" s="72">
        <v>0</v>
      </c>
      <c r="Z127" s="47"/>
      <c r="AA127" s="73">
        <f t="shared" si="9"/>
        <v>0</v>
      </c>
      <c r="AD127" s="75"/>
      <c r="AE127" s="75"/>
    </row>
    <row r="128" spans="2:31" ht="13.8" thickBot="1">
      <c r="B128" s="130"/>
      <c r="C128" s="128" t="s">
        <v>25</v>
      </c>
      <c r="D128" s="78"/>
      <c r="E128" s="79" t="s">
        <v>6</v>
      </c>
      <c r="F128" s="80"/>
      <c r="G128" s="81" t="s">
        <v>47</v>
      </c>
      <c r="H128" s="46"/>
      <c r="I128" s="47"/>
      <c r="J128" s="47"/>
      <c r="K128" s="48">
        <f t="shared" si="5"/>
        <v>0</v>
      </c>
      <c r="L128" s="71"/>
      <c r="M128" s="72">
        <v>0</v>
      </c>
      <c r="N128" s="47"/>
      <c r="O128" s="73">
        <f t="shared" si="6"/>
        <v>0</v>
      </c>
      <c r="P128" s="71"/>
      <c r="Q128" s="72">
        <v>0</v>
      </c>
      <c r="R128" s="47"/>
      <c r="S128" s="73">
        <f t="shared" si="7"/>
        <v>0</v>
      </c>
      <c r="T128" s="71"/>
      <c r="U128" s="72">
        <v>0</v>
      </c>
      <c r="V128" s="47"/>
      <c r="W128" s="73">
        <f t="shared" si="8"/>
        <v>0</v>
      </c>
      <c r="X128" s="74"/>
      <c r="Y128" s="72">
        <v>0</v>
      </c>
      <c r="Z128" s="47"/>
      <c r="AA128" s="73">
        <f t="shared" si="9"/>
        <v>0</v>
      </c>
      <c r="AD128" s="75"/>
      <c r="AE128" s="75"/>
    </row>
    <row r="129" spans="2:31">
      <c r="B129" s="131"/>
      <c r="C129" s="126"/>
      <c r="D129" s="133"/>
      <c r="E129" s="122" t="s">
        <v>26</v>
      </c>
      <c r="F129" s="24"/>
      <c r="G129" s="82" t="s">
        <v>48</v>
      </c>
      <c r="H129" s="46"/>
      <c r="I129" s="47"/>
      <c r="J129" s="47"/>
      <c r="K129" s="48">
        <f t="shared" si="5"/>
        <v>0</v>
      </c>
      <c r="L129" s="71"/>
      <c r="M129" s="72">
        <v>0</v>
      </c>
      <c r="N129" s="47"/>
      <c r="O129" s="73">
        <f t="shared" si="6"/>
        <v>0</v>
      </c>
      <c r="P129" s="71"/>
      <c r="Q129" s="72">
        <v>0</v>
      </c>
      <c r="R129" s="47"/>
      <c r="S129" s="73">
        <f t="shared" si="7"/>
        <v>0</v>
      </c>
      <c r="T129" s="71"/>
      <c r="U129" s="72">
        <v>0</v>
      </c>
      <c r="V129" s="47"/>
      <c r="W129" s="73">
        <f t="shared" si="8"/>
        <v>0</v>
      </c>
      <c r="X129" s="74"/>
      <c r="Y129" s="72">
        <v>0</v>
      </c>
      <c r="Z129" s="47"/>
      <c r="AA129" s="73">
        <f t="shared" si="9"/>
        <v>0</v>
      </c>
      <c r="AD129" s="75"/>
      <c r="AE129" s="75"/>
    </row>
    <row r="130" spans="2:31" ht="15" customHeight="1">
      <c r="B130" s="131"/>
      <c r="C130" s="126"/>
      <c r="D130" s="134"/>
      <c r="E130" s="123"/>
      <c r="F130" s="17" t="s">
        <v>275</v>
      </c>
      <c r="G130" s="18" t="s">
        <v>182</v>
      </c>
      <c r="H130" s="46"/>
      <c r="I130" s="47"/>
      <c r="J130" s="47"/>
      <c r="K130" s="48">
        <f t="shared" si="5"/>
        <v>0</v>
      </c>
      <c r="L130" s="71"/>
      <c r="M130" s="72">
        <v>0</v>
      </c>
      <c r="N130" s="47"/>
      <c r="O130" s="73">
        <f t="shared" si="6"/>
        <v>0</v>
      </c>
      <c r="P130" s="71"/>
      <c r="Q130" s="72">
        <v>0</v>
      </c>
      <c r="R130" s="47"/>
      <c r="S130" s="73">
        <f t="shared" si="7"/>
        <v>0</v>
      </c>
      <c r="T130" s="71"/>
      <c r="U130" s="72">
        <v>0</v>
      </c>
      <c r="V130" s="47"/>
      <c r="W130" s="73">
        <f t="shared" si="8"/>
        <v>0</v>
      </c>
      <c r="X130" s="74"/>
      <c r="Y130" s="72">
        <v>0</v>
      </c>
      <c r="Z130" s="47"/>
      <c r="AA130" s="73">
        <f t="shared" si="9"/>
        <v>0</v>
      </c>
      <c r="AD130" s="75"/>
      <c r="AE130" s="75"/>
    </row>
    <row r="131" spans="2:31" ht="15" customHeight="1">
      <c r="B131" s="131"/>
      <c r="C131" s="126"/>
      <c r="D131" s="134"/>
      <c r="E131" s="123"/>
      <c r="F131" s="17" t="s">
        <v>276</v>
      </c>
      <c r="G131" s="18" t="s">
        <v>80</v>
      </c>
      <c r="H131" s="46"/>
      <c r="I131" s="47"/>
      <c r="J131" s="47"/>
      <c r="K131" s="48">
        <f t="shared" si="5"/>
        <v>0</v>
      </c>
      <c r="L131" s="71"/>
      <c r="M131" s="72">
        <v>0</v>
      </c>
      <c r="N131" s="47"/>
      <c r="O131" s="73">
        <f t="shared" si="6"/>
        <v>0</v>
      </c>
      <c r="P131" s="71"/>
      <c r="Q131" s="72">
        <v>0</v>
      </c>
      <c r="R131" s="47"/>
      <c r="S131" s="73">
        <f t="shared" si="7"/>
        <v>0</v>
      </c>
      <c r="T131" s="71"/>
      <c r="U131" s="72">
        <v>0</v>
      </c>
      <c r="V131" s="47"/>
      <c r="W131" s="73">
        <f t="shared" si="8"/>
        <v>0</v>
      </c>
      <c r="X131" s="74"/>
      <c r="Y131" s="72">
        <v>0</v>
      </c>
      <c r="Z131" s="47"/>
      <c r="AA131" s="73">
        <f t="shared" si="9"/>
        <v>0</v>
      </c>
      <c r="AD131" s="75"/>
      <c r="AE131" s="75"/>
    </row>
    <row r="132" spans="2:31" ht="15" customHeight="1">
      <c r="B132" s="131"/>
      <c r="C132" s="126"/>
      <c r="D132" s="134"/>
      <c r="E132" s="123"/>
      <c r="F132" s="17" t="s">
        <v>277</v>
      </c>
      <c r="G132" s="18" t="s">
        <v>82</v>
      </c>
      <c r="H132" s="46"/>
      <c r="I132" s="47"/>
      <c r="J132" s="47"/>
      <c r="K132" s="48">
        <f t="shared" si="5"/>
        <v>0</v>
      </c>
      <c r="L132" s="71"/>
      <c r="M132" s="72">
        <v>0</v>
      </c>
      <c r="N132" s="47"/>
      <c r="O132" s="73">
        <f t="shared" si="6"/>
        <v>0</v>
      </c>
      <c r="P132" s="71"/>
      <c r="Q132" s="72">
        <v>0</v>
      </c>
      <c r="R132" s="47"/>
      <c r="S132" s="73">
        <f t="shared" si="7"/>
        <v>0</v>
      </c>
      <c r="T132" s="71"/>
      <c r="U132" s="72">
        <v>0</v>
      </c>
      <c r="V132" s="47"/>
      <c r="W132" s="73">
        <f t="shared" si="8"/>
        <v>0</v>
      </c>
      <c r="X132" s="74"/>
      <c r="Y132" s="72">
        <v>0</v>
      </c>
      <c r="Z132" s="47"/>
      <c r="AA132" s="73">
        <f t="shared" si="9"/>
        <v>0</v>
      </c>
      <c r="AD132" s="75"/>
      <c r="AE132" s="75"/>
    </row>
    <row r="133" spans="2:31" ht="15" customHeight="1">
      <c r="B133" s="131"/>
      <c r="C133" s="126"/>
      <c r="D133" s="134"/>
      <c r="E133" s="123"/>
      <c r="F133" s="17" t="s">
        <v>278</v>
      </c>
      <c r="G133" s="18" t="s">
        <v>279</v>
      </c>
      <c r="H133" s="46"/>
      <c r="I133" s="47"/>
      <c r="J133" s="47"/>
      <c r="K133" s="48">
        <f t="shared" si="5"/>
        <v>0</v>
      </c>
      <c r="L133" s="71"/>
      <c r="M133" s="72">
        <v>0</v>
      </c>
      <c r="N133" s="47"/>
      <c r="O133" s="73">
        <f t="shared" si="6"/>
        <v>0</v>
      </c>
      <c r="P133" s="71"/>
      <c r="Q133" s="72">
        <v>0</v>
      </c>
      <c r="R133" s="47"/>
      <c r="S133" s="73">
        <f t="shared" si="7"/>
        <v>0</v>
      </c>
      <c r="T133" s="71"/>
      <c r="U133" s="72">
        <v>0</v>
      </c>
      <c r="V133" s="47"/>
      <c r="W133" s="73">
        <f t="shared" si="8"/>
        <v>0</v>
      </c>
      <c r="X133" s="74"/>
      <c r="Y133" s="72">
        <v>0</v>
      </c>
      <c r="Z133" s="47"/>
      <c r="AA133" s="73">
        <f t="shared" si="9"/>
        <v>0</v>
      </c>
      <c r="AD133" s="75"/>
      <c r="AE133" s="75"/>
    </row>
    <row r="134" spans="2:31" ht="15" customHeight="1">
      <c r="B134" s="131"/>
      <c r="C134" s="126"/>
      <c r="D134" s="134"/>
      <c r="E134" s="123"/>
      <c r="F134" s="17" t="s">
        <v>280</v>
      </c>
      <c r="G134" s="18" t="s">
        <v>281</v>
      </c>
      <c r="H134" s="46"/>
      <c r="I134" s="47"/>
      <c r="J134" s="47"/>
      <c r="K134" s="48">
        <f t="shared" si="5"/>
        <v>0</v>
      </c>
      <c r="L134" s="71"/>
      <c r="M134" s="72">
        <v>0</v>
      </c>
      <c r="N134" s="47"/>
      <c r="O134" s="73">
        <f t="shared" si="6"/>
        <v>0</v>
      </c>
      <c r="P134" s="71"/>
      <c r="Q134" s="72">
        <v>0</v>
      </c>
      <c r="R134" s="47"/>
      <c r="S134" s="73">
        <f t="shared" si="7"/>
        <v>0</v>
      </c>
      <c r="T134" s="71"/>
      <c r="U134" s="72">
        <v>0</v>
      </c>
      <c r="V134" s="47"/>
      <c r="W134" s="73">
        <f t="shared" si="8"/>
        <v>0</v>
      </c>
      <c r="X134" s="74"/>
      <c r="Y134" s="72">
        <v>0</v>
      </c>
      <c r="Z134" s="47"/>
      <c r="AA134" s="73">
        <f t="shared" si="9"/>
        <v>0</v>
      </c>
      <c r="AD134" s="75"/>
      <c r="AE134" s="75"/>
    </row>
    <row r="135" spans="2:31" ht="15" customHeight="1">
      <c r="B135" s="131"/>
      <c r="C135" s="126"/>
      <c r="D135" s="134"/>
      <c r="E135" s="123"/>
      <c r="F135" s="17" t="s">
        <v>282</v>
      </c>
      <c r="G135" s="18" t="s">
        <v>84</v>
      </c>
      <c r="H135" s="46"/>
      <c r="I135" s="47"/>
      <c r="J135" s="47"/>
      <c r="K135" s="48">
        <f t="shared" si="5"/>
        <v>0</v>
      </c>
      <c r="L135" s="71"/>
      <c r="M135" s="72">
        <v>0</v>
      </c>
      <c r="N135" s="47"/>
      <c r="O135" s="73">
        <f t="shared" si="6"/>
        <v>0</v>
      </c>
      <c r="P135" s="71"/>
      <c r="Q135" s="72">
        <v>0</v>
      </c>
      <c r="R135" s="47"/>
      <c r="S135" s="73">
        <f t="shared" si="7"/>
        <v>0</v>
      </c>
      <c r="T135" s="71"/>
      <c r="U135" s="72">
        <v>0</v>
      </c>
      <c r="V135" s="47"/>
      <c r="W135" s="73">
        <f t="shared" si="8"/>
        <v>0</v>
      </c>
      <c r="X135" s="74"/>
      <c r="Y135" s="72">
        <v>0</v>
      </c>
      <c r="Z135" s="47"/>
      <c r="AA135" s="73">
        <f t="shared" si="9"/>
        <v>0</v>
      </c>
      <c r="AD135" s="75"/>
      <c r="AE135" s="75"/>
    </row>
    <row r="136" spans="2:31" ht="15" customHeight="1">
      <c r="B136" s="131"/>
      <c r="C136" s="126"/>
      <c r="D136" s="134"/>
      <c r="E136" s="123"/>
      <c r="F136" s="17" t="s">
        <v>283</v>
      </c>
      <c r="G136" s="18" t="s">
        <v>284</v>
      </c>
      <c r="H136" s="46"/>
      <c r="I136" s="47"/>
      <c r="J136" s="47"/>
      <c r="K136" s="48">
        <f t="shared" si="5"/>
        <v>0</v>
      </c>
      <c r="L136" s="71"/>
      <c r="M136" s="72">
        <v>0</v>
      </c>
      <c r="N136" s="47"/>
      <c r="O136" s="73">
        <f t="shared" si="6"/>
        <v>0</v>
      </c>
      <c r="P136" s="71"/>
      <c r="Q136" s="72">
        <v>0</v>
      </c>
      <c r="R136" s="47"/>
      <c r="S136" s="73">
        <f t="shared" si="7"/>
        <v>0</v>
      </c>
      <c r="T136" s="71"/>
      <c r="U136" s="72">
        <v>0</v>
      </c>
      <c r="V136" s="47"/>
      <c r="W136" s="73">
        <f t="shared" si="8"/>
        <v>0</v>
      </c>
      <c r="X136" s="74"/>
      <c r="Y136" s="72">
        <v>0</v>
      </c>
      <c r="Z136" s="47"/>
      <c r="AA136" s="73">
        <f t="shared" si="9"/>
        <v>0</v>
      </c>
      <c r="AD136" s="75"/>
      <c r="AE136" s="75"/>
    </row>
    <row r="137" spans="2:31" ht="15" customHeight="1">
      <c r="B137" s="131"/>
      <c r="C137" s="126"/>
      <c r="D137" s="134"/>
      <c r="E137" s="123"/>
      <c r="F137" s="17" t="s">
        <v>285</v>
      </c>
      <c r="G137" s="18" t="s">
        <v>286</v>
      </c>
      <c r="H137" s="46"/>
      <c r="I137" s="47"/>
      <c r="J137" s="47"/>
      <c r="K137" s="48">
        <f t="shared" si="5"/>
        <v>0</v>
      </c>
      <c r="L137" s="71"/>
      <c r="M137" s="72">
        <v>0</v>
      </c>
      <c r="N137" s="47"/>
      <c r="O137" s="73">
        <f t="shared" si="6"/>
        <v>0</v>
      </c>
      <c r="P137" s="71"/>
      <c r="Q137" s="72">
        <v>0</v>
      </c>
      <c r="R137" s="47"/>
      <c r="S137" s="73">
        <f t="shared" si="7"/>
        <v>0</v>
      </c>
      <c r="T137" s="71"/>
      <c r="U137" s="72">
        <v>0</v>
      </c>
      <c r="V137" s="47"/>
      <c r="W137" s="73">
        <f t="shared" si="8"/>
        <v>0</v>
      </c>
      <c r="X137" s="74"/>
      <c r="Y137" s="72">
        <v>0</v>
      </c>
      <c r="Z137" s="47"/>
      <c r="AA137" s="73">
        <f t="shared" si="9"/>
        <v>0</v>
      </c>
      <c r="AD137" s="75"/>
      <c r="AE137" s="75"/>
    </row>
    <row r="138" spans="2:31" ht="15" customHeight="1">
      <c r="B138" s="131"/>
      <c r="C138" s="126"/>
      <c r="D138" s="134"/>
      <c r="E138" s="123"/>
      <c r="F138" s="17" t="s">
        <v>287</v>
      </c>
      <c r="G138" s="18" t="s">
        <v>288</v>
      </c>
      <c r="H138" s="46"/>
      <c r="I138" s="47"/>
      <c r="J138" s="47"/>
      <c r="K138" s="48">
        <f t="shared" si="5"/>
        <v>0</v>
      </c>
      <c r="L138" s="71"/>
      <c r="M138" s="72">
        <v>0</v>
      </c>
      <c r="N138" s="47"/>
      <c r="O138" s="73">
        <f t="shared" si="6"/>
        <v>0</v>
      </c>
      <c r="P138" s="71"/>
      <c r="Q138" s="72">
        <v>0</v>
      </c>
      <c r="R138" s="47"/>
      <c r="S138" s="73">
        <f t="shared" si="7"/>
        <v>0</v>
      </c>
      <c r="T138" s="71"/>
      <c r="U138" s="72">
        <v>0</v>
      </c>
      <c r="V138" s="47"/>
      <c r="W138" s="73">
        <f t="shared" si="8"/>
        <v>0</v>
      </c>
      <c r="X138" s="74"/>
      <c r="Y138" s="72">
        <v>0</v>
      </c>
      <c r="Z138" s="47"/>
      <c r="AA138" s="73">
        <f t="shared" si="9"/>
        <v>0</v>
      </c>
      <c r="AD138" s="75"/>
      <c r="AE138" s="75"/>
    </row>
    <row r="139" spans="2:31" ht="15" customHeight="1">
      <c r="B139" s="131"/>
      <c r="C139" s="126"/>
      <c r="D139" s="134"/>
      <c r="E139" s="123"/>
      <c r="F139" s="17" t="s">
        <v>289</v>
      </c>
      <c r="G139" s="18" t="s">
        <v>202</v>
      </c>
      <c r="H139" s="46"/>
      <c r="I139" s="47"/>
      <c r="J139" s="47"/>
      <c r="K139" s="48">
        <f t="shared" si="5"/>
        <v>0</v>
      </c>
      <c r="L139" s="71"/>
      <c r="M139" s="72">
        <v>0</v>
      </c>
      <c r="N139" s="47"/>
      <c r="O139" s="73">
        <f t="shared" si="6"/>
        <v>0</v>
      </c>
      <c r="P139" s="71"/>
      <c r="Q139" s="72">
        <v>0</v>
      </c>
      <c r="R139" s="47"/>
      <c r="S139" s="73">
        <f t="shared" si="7"/>
        <v>0</v>
      </c>
      <c r="T139" s="71"/>
      <c r="U139" s="72">
        <v>0</v>
      </c>
      <c r="V139" s="47"/>
      <c r="W139" s="73">
        <f t="shared" si="8"/>
        <v>0</v>
      </c>
      <c r="X139" s="74"/>
      <c r="Y139" s="72">
        <v>0</v>
      </c>
      <c r="Z139" s="47"/>
      <c r="AA139" s="73">
        <f t="shared" si="9"/>
        <v>0</v>
      </c>
      <c r="AD139" s="75"/>
      <c r="AE139" s="75"/>
    </row>
    <row r="140" spans="2:31" ht="15" customHeight="1">
      <c r="B140" s="131"/>
      <c r="C140" s="126"/>
      <c r="D140" s="134"/>
      <c r="E140" s="123"/>
      <c r="F140" s="17" t="s">
        <v>290</v>
      </c>
      <c r="G140" s="18" t="s">
        <v>291</v>
      </c>
      <c r="H140" s="46"/>
      <c r="I140" s="47"/>
      <c r="J140" s="47"/>
      <c r="K140" s="48">
        <f t="shared" si="5"/>
        <v>0</v>
      </c>
      <c r="L140" s="71"/>
      <c r="M140" s="72">
        <v>0</v>
      </c>
      <c r="N140" s="47"/>
      <c r="O140" s="73">
        <f t="shared" si="6"/>
        <v>0</v>
      </c>
      <c r="P140" s="71"/>
      <c r="Q140" s="72">
        <v>0</v>
      </c>
      <c r="R140" s="47"/>
      <c r="S140" s="73">
        <f t="shared" si="7"/>
        <v>0</v>
      </c>
      <c r="T140" s="71"/>
      <c r="U140" s="72">
        <v>0</v>
      </c>
      <c r="V140" s="47"/>
      <c r="W140" s="73">
        <f t="shared" si="8"/>
        <v>0</v>
      </c>
      <c r="X140" s="74"/>
      <c r="Y140" s="72">
        <v>0</v>
      </c>
      <c r="Z140" s="47"/>
      <c r="AA140" s="73">
        <f t="shared" si="9"/>
        <v>0</v>
      </c>
      <c r="AD140" s="75"/>
      <c r="AE140" s="75"/>
    </row>
    <row r="141" spans="2:31" ht="15" customHeight="1">
      <c r="B141" s="131"/>
      <c r="C141" s="126"/>
      <c r="D141" s="134"/>
      <c r="E141" s="123"/>
      <c r="F141" s="17" t="s">
        <v>292</v>
      </c>
      <c r="G141" s="18" t="s">
        <v>86</v>
      </c>
      <c r="H141" s="46"/>
      <c r="I141" s="47"/>
      <c r="J141" s="47"/>
      <c r="K141" s="48">
        <f t="shared" si="5"/>
        <v>0</v>
      </c>
      <c r="L141" s="71"/>
      <c r="M141" s="72">
        <v>0</v>
      </c>
      <c r="N141" s="47"/>
      <c r="O141" s="73">
        <f t="shared" si="6"/>
        <v>0</v>
      </c>
      <c r="P141" s="71"/>
      <c r="Q141" s="72">
        <v>0</v>
      </c>
      <c r="R141" s="47"/>
      <c r="S141" s="73">
        <f t="shared" si="7"/>
        <v>0</v>
      </c>
      <c r="T141" s="71"/>
      <c r="U141" s="72">
        <v>0</v>
      </c>
      <c r="V141" s="47"/>
      <c r="W141" s="73">
        <f t="shared" si="8"/>
        <v>0</v>
      </c>
      <c r="X141" s="74"/>
      <c r="Y141" s="72">
        <v>0</v>
      </c>
      <c r="Z141" s="47"/>
      <c r="AA141" s="73">
        <f t="shared" si="9"/>
        <v>0</v>
      </c>
      <c r="AD141" s="75"/>
      <c r="AE141" s="75"/>
    </row>
    <row r="142" spans="2:31" ht="15" customHeight="1">
      <c r="B142" s="131"/>
      <c r="C142" s="126"/>
      <c r="D142" s="134"/>
      <c r="E142" s="123"/>
      <c r="F142" s="17" t="s">
        <v>293</v>
      </c>
      <c r="G142" s="18" t="s">
        <v>196</v>
      </c>
      <c r="H142" s="46"/>
      <c r="I142" s="47"/>
      <c r="J142" s="47"/>
      <c r="K142" s="48">
        <f t="shared" si="5"/>
        <v>0</v>
      </c>
      <c r="L142" s="71"/>
      <c r="M142" s="72">
        <v>0</v>
      </c>
      <c r="N142" s="47"/>
      <c r="O142" s="73">
        <f t="shared" si="6"/>
        <v>0</v>
      </c>
      <c r="P142" s="71"/>
      <c r="Q142" s="72">
        <v>0</v>
      </c>
      <c r="R142" s="47"/>
      <c r="S142" s="73">
        <f t="shared" si="7"/>
        <v>0</v>
      </c>
      <c r="T142" s="71"/>
      <c r="U142" s="72">
        <v>0</v>
      </c>
      <c r="V142" s="47"/>
      <c r="W142" s="73">
        <f t="shared" si="8"/>
        <v>0</v>
      </c>
      <c r="X142" s="74"/>
      <c r="Y142" s="72">
        <v>0</v>
      </c>
      <c r="Z142" s="47"/>
      <c r="AA142" s="73">
        <f t="shared" si="9"/>
        <v>0</v>
      </c>
      <c r="AD142" s="75"/>
      <c r="AE142" s="75"/>
    </row>
    <row r="143" spans="2:31" ht="15" customHeight="1">
      <c r="B143" s="131"/>
      <c r="C143" s="126"/>
      <c r="D143" s="134"/>
      <c r="E143" s="123"/>
      <c r="F143" s="17" t="s">
        <v>294</v>
      </c>
      <c r="G143" s="18" t="s">
        <v>295</v>
      </c>
      <c r="H143" s="46"/>
      <c r="I143" s="47"/>
      <c r="J143" s="47"/>
      <c r="K143" s="48">
        <f t="shared" si="5"/>
        <v>0</v>
      </c>
      <c r="L143" s="71"/>
      <c r="M143" s="72">
        <v>0</v>
      </c>
      <c r="N143" s="47"/>
      <c r="O143" s="73">
        <f t="shared" si="6"/>
        <v>0</v>
      </c>
      <c r="P143" s="71"/>
      <c r="Q143" s="72">
        <v>0</v>
      </c>
      <c r="R143" s="47"/>
      <c r="S143" s="73">
        <f t="shared" si="7"/>
        <v>0</v>
      </c>
      <c r="T143" s="71"/>
      <c r="U143" s="72">
        <v>0</v>
      </c>
      <c r="V143" s="47"/>
      <c r="W143" s="73">
        <f t="shared" si="8"/>
        <v>0</v>
      </c>
      <c r="X143" s="74"/>
      <c r="Y143" s="72">
        <v>0</v>
      </c>
      <c r="Z143" s="47"/>
      <c r="AA143" s="73">
        <f t="shared" si="9"/>
        <v>0</v>
      </c>
      <c r="AD143" s="75"/>
      <c r="AE143" s="75"/>
    </row>
    <row r="144" spans="2:31" ht="15" customHeight="1">
      <c r="B144" s="131"/>
      <c r="C144" s="126"/>
      <c r="D144" s="134"/>
      <c r="E144" s="123"/>
      <c r="F144" s="17" t="s">
        <v>296</v>
      </c>
      <c r="G144" s="18" t="s">
        <v>297</v>
      </c>
      <c r="H144" s="46"/>
      <c r="I144" s="47"/>
      <c r="J144" s="47"/>
      <c r="K144" s="48">
        <f t="shared" ref="K144:K197" si="10">H144*I144</f>
        <v>0</v>
      </c>
      <c r="L144" s="71"/>
      <c r="M144" s="72">
        <v>0</v>
      </c>
      <c r="N144" s="47"/>
      <c r="O144" s="73">
        <f t="shared" ref="O144:O197" si="11">L144*M144</f>
        <v>0</v>
      </c>
      <c r="P144" s="71"/>
      <c r="Q144" s="72">
        <v>0</v>
      </c>
      <c r="R144" s="47"/>
      <c r="S144" s="73">
        <f t="shared" ref="S144:S197" si="12">P144*Q144</f>
        <v>0</v>
      </c>
      <c r="T144" s="71"/>
      <c r="U144" s="72">
        <v>0</v>
      </c>
      <c r="V144" s="47"/>
      <c r="W144" s="73">
        <f t="shared" ref="W144:W197" si="13">T144*U144</f>
        <v>0</v>
      </c>
      <c r="X144" s="74"/>
      <c r="Y144" s="72">
        <v>0</v>
      </c>
      <c r="Z144" s="47"/>
      <c r="AA144" s="73">
        <f t="shared" ref="AA144:AA197" si="14">X144*Y144</f>
        <v>0</v>
      </c>
      <c r="AD144" s="75"/>
      <c r="AE144" s="75"/>
    </row>
    <row r="145" spans="2:31" ht="15" customHeight="1">
      <c r="B145" s="131"/>
      <c r="C145" s="126"/>
      <c r="D145" s="134"/>
      <c r="E145" s="123"/>
      <c r="F145" s="17" t="s">
        <v>298</v>
      </c>
      <c r="G145" s="18" t="s">
        <v>299</v>
      </c>
      <c r="H145" s="46"/>
      <c r="I145" s="47"/>
      <c r="J145" s="47"/>
      <c r="K145" s="48">
        <f t="shared" si="10"/>
        <v>0</v>
      </c>
      <c r="L145" s="71"/>
      <c r="M145" s="72">
        <v>0</v>
      </c>
      <c r="N145" s="47"/>
      <c r="O145" s="73">
        <f t="shared" si="11"/>
        <v>0</v>
      </c>
      <c r="P145" s="71"/>
      <c r="Q145" s="72">
        <v>0</v>
      </c>
      <c r="R145" s="47"/>
      <c r="S145" s="73">
        <f t="shared" si="12"/>
        <v>0</v>
      </c>
      <c r="T145" s="71"/>
      <c r="U145" s="72">
        <v>0</v>
      </c>
      <c r="V145" s="47"/>
      <c r="W145" s="73">
        <f t="shared" si="13"/>
        <v>0</v>
      </c>
      <c r="X145" s="74"/>
      <c r="Y145" s="72">
        <v>0</v>
      </c>
      <c r="Z145" s="47"/>
      <c r="AA145" s="73">
        <f t="shared" si="14"/>
        <v>0</v>
      </c>
      <c r="AD145" s="75"/>
      <c r="AE145" s="75"/>
    </row>
    <row r="146" spans="2:31" ht="15" customHeight="1">
      <c r="B146" s="131"/>
      <c r="C146" s="126"/>
      <c r="D146" s="134"/>
      <c r="E146" s="123"/>
      <c r="F146" s="17" t="s">
        <v>300</v>
      </c>
      <c r="G146" s="18" t="s">
        <v>301</v>
      </c>
      <c r="H146" s="46"/>
      <c r="I146" s="47"/>
      <c r="J146" s="47"/>
      <c r="K146" s="48">
        <f t="shared" si="10"/>
        <v>0</v>
      </c>
      <c r="L146" s="71"/>
      <c r="M146" s="72">
        <v>0</v>
      </c>
      <c r="N146" s="47"/>
      <c r="O146" s="73">
        <f t="shared" si="11"/>
        <v>0</v>
      </c>
      <c r="P146" s="71"/>
      <c r="Q146" s="72">
        <v>0</v>
      </c>
      <c r="R146" s="47"/>
      <c r="S146" s="73">
        <f t="shared" si="12"/>
        <v>0</v>
      </c>
      <c r="T146" s="71"/>
      <c r="U146" s="72">
        <v>0</v>
      </c>
      <c r="V146" s="47"/>
      <c r="W146" s="73">
        <f t="shared" si="13"/>
        <v>0</v>
      </c>
      <c r="X146" s="74"/>
      <c r="Y146" s="72">
        <v>0</v>
      </c>
      <c r="Z146" s="47"/>
      <c r="AA146" s="73">
        <f t="shared" si="14"/>
        <v>0</v>
      </c>
      <c r="AD146" s="75"/>
      <c r="AE146" s="75"/>
    </row>
    <row r="147" spans="2:31" ht="15" customHeight="1">
      <c r="B147" s="131"/>
      <c r="C147" s="126"/>
      <c r="D147" s="134"/>
      <c r="E147" s="123"/>
      <c r="F147" s="17" t="s">
        <v>302</v>
      </c>
      <c r="G147" s="18" t="s">
        <v>303</v>
      </c>
      <c r="H147" s="46"/>
      <c r="I147" s="47"/>
      <c r="J147" s="47"/>
      <c r="K147" s="48">
        <f t="shared" si="10"/>
        <v>0</v>
      </c>
      <c r="L147" s="71"/>
      <c r="M147" s="72">
        <v>0</v>
      </c>
      <c r="N147" s="47"/>
      <c r="O147" s="73">
        <f t="shared" si="11"/>
        <v>0</v>
      </c>
      <c r="P147" s="71"/>
      <c r="Q147" s="72">
        <v>0</v>
      </c>
      <c r="R147" s="47"/>
      <c r="S147" s="73">
        <f t="shared" si="12"/>
        <v>0</v>
      </c>
      <c r="T147" s="71"/>
      <c r="U147" s="72">
        <v>0</v>
      </c>
      <c r="V147" s="47"/>
      <c r="W147" s="73">
        <f t="shared" si="13"/>
        <v>0</v>
      </c>
      <c r="X147" s="74"/>
      <c r="Y147" s="72">
        <v>0</v>
      </c>
      <c r="Z147" s="47"/>
      <c r="AA147" s="73">
        <f t="shared" si="14"/>
        <v>0</v>
      </c>
      <c r="AD147" s="75"/>
      <c r="AE147" s="75"/>
    </row>
    <row r="148" spans="2:31" ht="15" customHeight="1">
      <c r="B148" s="131"/>
      <c r="C148" s="126"/>
      <c r="D148" s="134"/>
      <c r="E148" s="123"/>
      <c r="F148" s="17" t="s">
        <v>304</v>
      </c>
      <c r="G148" s="18" t="s">
        <v>305</v>
      </c>
      <c r="H148" s="46"/>
      <c r="I148" s="47"/>
      <c r="J148" s="47"/>
      <c r="K148" s="48">
        <f t="shared" si="10"/>
        <v>0</v>
      </c>
      <c r="L148" s="71"/>
      <c r="M148" s="72">
        <v>0</v>
      </c>
      <c r="N148" s="47"/>
      <c r="O148" s="73">
        <f t="shared" si="11"/>
        <v>0</v>
      </c>
      <c r="P148" s="71"/>
      <c r="Q148" s="72">
        <v>0</v>
      </c>
      <c r="R148" s="47"/>
      <c r="S148" s="73">
        <f t="shared" si="12"/>
        <v>0</v>
      </c>
      <c r="T148" s="71"/>
      <c r="U148" s="72">
        <v>0</v>
      </c>
      <c r="V148" s="47"/>
      <c r="W148" s="73">
        <f t="shared" si="13"/>
        <v>0</v>
      </c>
      <c r="X148" s="74"/>
      <c r="Y148" s="72">
        <v>0</v>
      </c>
      <c r="Z148" s="47"/>
      <c r="AA148" s="73">
        <f t="shared" si="14"/>
        <v>0</v>
      </c>
      <c r="AD148" s="75"/>
      <c r="AE148" s="75"/>
    </row>
    <row r="149" spans="2:31" ht="15" customHeight="1">
      <c r="B149" s="131"/>
      <c r="C149" s="126"/>
      <c r="D149" s="134"/>
      <c r="E149" s="123"/>
      <c r="F149" s="17" t="s">
        <v>306</v>
      </c>
      <c r="G149" s="18" t="s">
        <v>307</v>
      </c>
      <c r="H149" s="46"/>
      <c r="I149" s="47"/>
      <c r="J149" s="47"/>
      <c r="K149" s="48">
        <f t="shared" si="10"/>
        <v>0</v>
      </c>
      <c r="L149" s="71"/>
      <c r="M149" s="72">
        <v>0</v>
      </c>
      <c r="N149" s="47"/>
      <c r="O149" s="73">
        <f t="shared" si="11"/>
        <v>0</v>
      </c>
      <c r="P149" s="71"/>
      <c r="Q149" s="72">
        <v>0</v>
      </c>
      <c r="R149" s="47"/>
      <c r="S149" s="73">
        <f t="shared" si="12"/>
        <v>0</v>
      </c>
      <c r="T149" s="71"/>
      <c r="U149" s="72">
        <v>0</v>
      </c>
      <c r="V149" s="47"/>
      <c r="W149" s="73">
        <f t="shared" si="13"/>
        <v>0</v>
      </c>
      <c r="X149" s="74"/>
      <c r="Y149" s="72">
        <v>0</v>
      </c>
      <c r="Z149" s="47"/>
      <c r="AA149" s="73">
        <f t="shared" si="14"/>
        <v>0</v>
      </c>
      <c r="AD149" s="75"/>
      <c r="AE149" s="75"/>
    </row>
    <row r="150" spans="2:31" ht="15" customHeight="1">
      <c r="B150" s="131"/>
      <c r="C150" s="126"/>
      <c r="D150" s="134"/>
      <c r="E150" s="123"/>
      <c r="F150" s="17" t="s">
        <v>308</v>
      </c>
      <c r="G150" s="18" t="s">
        <v>309</v>
      </c>
      <c r="H150" s="46"/>
      <c r="I150" s="47"/>
      <c r="J150" s="47"/>
      <c r="K150" s="48">
        <f t="shared" si="10"/>
        <v>0</v>
      </c>
      <c r="L150" s="71"/>
      <c r="M150" s="72">
        <v>0</v>
      </c>
      <c r="N150" s="47"/>
      <c r="O150" s="73">
        <f t="shared" si="11"/>
        <v>0</v>
      </c>
      <c r="P150" s="71"/>
      <c r="Q150" s="72">
        <v>0</v>
      </c>
      <c r="R150" s="47"/>
      <c r="S150" s="73">
        <f t="shared" si="12"/>
        <v>0</v>
      </c>
      <c r="T150" s="71"/>
      <c r="U150" s="72">
        <v>0</v>
      </c>
      <c r="V150" s="47"/>
      <c r="W150" s="73">
        <f t="shared" si="13"/>
        <v>0</v>
      </c>
      <c r="X150" s="74"/>
      <c r="Y150" s="72">
        <v>0</v>
      </c>
      <c r="Z150" s="47"/>
      <c r="AA150" s="73">
        <f t="shared" si="14"/>
        <v>0</v>
      </c>
      <c r="AD150" s="75"/>
      <c r="AE150" s="75"/>
    </row>
    <row r="151" spans="2:31" ht="15" customHeight="1">
      <c r="B151" s="131"/>
      <c r="C151" s="126"/>
      <c r="D151" s="134"/>
      <c r="E151" s="123"/>
      <c r="F151" s="17" t="s">
        <v>310</v>
      </c>
      <c r="G151" s="18" t="s">
        <v>311</v>
      </c>
      <c r="H151" s="46"/>
      <c r="I151" s="47"/>
      <c r="J151" s="47"/>
      <c r="K151" s="48">
        <f t="shared" si="10"/>
        <v>0</v>
      </c>
      <c r="L151" s="71"/>
      <c r="M151" s="72">
        <v>0</v>
      </c>
      <c r="N151" s="47"/>
      <c r="O151" s="73">
        <f t="shared" si="11"/>
        <v>0</v>
      </c>
      <c r="P151" s="71"/>
      <c r="Q151" s="72">
        <v>0</v>
      </c>
      <c r="R151" s="47"/>
      <c r="S151" s="73">
        <f t="shared" si="12"/>
        <v>0</v>
      </c>
      <c r="T151" s="71"/>
      <c r="U151" s="72">
        <v>0</v>
      </c>
      <c r="V151" s="47"/>
      <c r="W151" s="73">
        <f t="shared" si="13"/>
        <v>0</v>
      </c>
      <c r="X151" s="74"/>
      <c r="Y151" s="72">
        <v>0</v>
      </c>
      <c r="Z151" s="47"/>
      <c r="AA151" s="73">
        <f t="shared" si="14"/>
        <v>0</v>
      </c>
      <c r="AD151" s="75"/>
      <c r="AE151" s="75"/>
    </row>
    <row r="152" spans="2:31" ht="15" customHeight="1">
      <c r="B152" s="131"/>
      <c r="C152" s="126"/>
      <c r="D152" s="134"/>
      <c r="E152" s="123"/>
      <c r="F152" s="17" t="s">
        <v>312</v>
      </c>
      <c r="G152" s="18" t="s">
        <v>313</v>
      </c>
      <c r="H152" s="46"/>
      <c r="I152" s="47"/>
      <c r="J152" s="47"/>
      <c r="K152" s="48">
        <f t="shared" si="10"/>
        <v>0</v>
      </c>
      <c r="L152" s="71"/>
      <c r="M152" s="72">
        <v>0</v>
      </c>
      <c r="N152" s="47"/>
      <c r="O152" s="73">
        <f t="shared" si="11"/>
        <v>0</v>
      </c>
      <c r="P152" s="71"/>
      <c r="Q152" s="72">
        <v>0</v>
      </c>
      <c r="R152" s="47"/>
      <c r="S152" s="73">
        <f t="shared" si="12"/>
        <v>0</v>
      </c>
      <c r="T152" s="71"/>
      <c r="U152" s="72">
        <v>0</v>
      </c>
      <c r="V152" s="47"/>
      <c r="W152" s="73">
        <f t="shared" si="13"/>
        <v>0</v>
      </c>
      <c r="X152" s="74"/>
      <c r="Y152" s="72">
        <v>0</v>
      </c>
      <c r="Z152" s="47"/>
      <c r="AA152" s="73">
        <f t="shared" si="14"/>
        <v>0</v>
      </c>
      <c r="AD152" s="75"/>
      <c r="AE152" s="75"/>
    </row>
    <row r="153" spans="2:31" ht="15" customHeight="1">
      <c r="B153" s="131"/>
      <c r="C153" s="126"/>
      <c r="D153" s="134"/>
      <c r="E153" s="123"/>
      <c r="F153" s="17" t="s">
        <v>314</v>
      </c>
      <c r="G153" s="18" t="s">
        <v>315</v>
      </c>
      <c r="H153" s="46"/>
      <c r="I153" s="47"/>
      <c r="J153" s="47"/>
      <c r="K153" s="48">
        <f t="shared" si="10"/>
        <v>0</v>
      </c>
      <c r="L153" s="71"/>
      <c r="M153" s="72">
        <v>0</v>
      </c>
      <c r="N153" s="47"/>
      <c r="O153" s="73">
        <f t="shared" si="11"/>
        <v>0</v>
      </c>
      <c r="P153" s="71"/>
      <c r="Q153" s="72">
        <v>0</v>
      </c>
      <c r="R153" s="47"/>
      <c r="S153" s="73">
        <f t="shared" si="12"/>
        <v>0</v>
      </c>
      <c r="T153" s="71"/>
      <c r="U153" s="72">
        <v>0</v>
      </c>
      <c r="V153" s="47"/>
      <c r="W153" s="73">
        <f t="shared" si="13"/>
        <v>0</v>
      </c>
      <c r="X153" s="74"/>
      <c r="Y153" s="72">
        <v>0</v>
      </c>
      <c r="Z153" s="47"/>
      <c r="AA153" s="73">
        <f t="shared" si="14"/>
        <v>0</v>
      </c>
      <c r="AD153" s="75"/>
      <c r="AE153" s="75"/>
    </row>
    <row r="154" spans="2:31" ht="15" customHeight="1">
      <c r="B154" s="131"/>
      <c r="C154" s="126"/>
      <c r="D154" s="134"/>
      <c r="E154" s="123"/>
      <c r="F154" s="17" t="s">
        <v>316</v>
      </c>
      <c r="G154" s="18" t="s">
        <v>317</v>
      </c>
      <c r="H154" s="46"/>
      <c r="I154" s="47"/>
      <c r="J154" s="47"/>
      <c r="K154" s="48">
        <f t="shared" si="10"/>
        <v>0</v>
      </c>
      <c r="L154" s="71"/>
      <c r="M154" s="72">
        <v>0</v>
      </c>
      <c r="N154" s="47"/>
      <c r="O154" s="73">
        <f t="shared" si="11"/>
        <v>0</v>
      </c>
      <c r="P154" s="71"/>
      <c r="Q154" s="72">
        <v>0</v>
      </c>
      <c r="R154" s="47"/>
      <c r="S154" s="73">
        <f t="shared" si="12"/>
        <v>0</v>
      </c>
      <c r="T154" s="71"/>
      <c r="U154" s="72">
        <v>0</v>
      </c>
      <c r="V154" s="47"/>
      <c r="W154" s="73">
        <f t="shared" si="13"/>
        <v>0</v>
      </c>
      <c r="X154" s="74"/>
      <c r="Y154" s="72">
        <v>0</v>
      </c>
      <c r="Z154" s="47"/>
      <c r="AA154" s="73">
        <f t="shared" si="14"/>
        <v>0</v>
      </c>
      <c r="AD154" s="75"/>
      <c r="AE154" s="75"/>
    </row>
    <row r="155" spans="2:31" ht="15" customHeight="1">
      <c r="B155" s="131"/>
      <c r="C155" s="126"/>
      <c r="D155" s="134"/>
      <c r="E155" s="123"/>
      <c r="F155" s="17" t="s">
        <v>318</v>
      </c>
      <c r="G155" s="18" t="s">
        <v>204</v>
      </c>
      <c r="H155" s="46"/>
      <c r="I155" s="47"/>
      <c r="J155" s="47"/>
      <c r="K155" s="48">
        <f t="shared" si="10"/>
        <v>0</v>
      </c>
      <c r="L155" s="71"/>
      <c r="M155" s="72">
        <v>0</v>
      </c>
      <c r="N155" s="47"/>
      <c r="O155" s="73">
        <f t="shared" si="11"/>
        <v>0</v>
      </c>
      <c r="P155" s="71"/>
      <c r="Q155" s="72">
        <v>0</v>
      </c>
      <c r="R155" s="47"/>
      <c r="S155" s="73">
        <f t="shared" si="12"/>
        <v>0</v>
      </c>
      <c r="T155" s="71"/>
      <c r="U155" s="72">
        <v>0</v>
      </c>
      <c r="V155" s="47"/>
      <c r="W155" s="73">
        <f t="shared" si="13"/>
        <v>0</v>
      </c>
      <c r="X155" s="74"/>
      <c r="Y155" s="72">
        <v>0</v>
      </c>
      <c r="Z155" s="47"/>
      <c r="AA155" s="73">
        <f t="shared" si="14"/>
        <v>0</v>
      </c>
      <c r="AD155" s="75"/>
      <c r="AE155" s="75"/>
    </row>
    <row r="156" spans="2:31" ht="15" customHeight="1">
      <c r="B156" s="131"/>
      <c r="C156" s="126"/>
      <c r="D156" s="134"/>
      <c r="E156" s="123"/>
      <c r="F156" s="17" t="s">
        <v>319</v>
      </c>
      <c r="G156" s="18" t="s">
        <v>320</v>
      </c>
      <c r="H156" s="46"/>
      <c r="I156" s="47"/>
      <c r="J156" s="47"/>
      <c r="K156" s="48">
        <f t="shared" si="10"/>
        <v>0</v>
      </c>
      <c r="L156" s="71"/>
      <c r="M156" s="72">
        <v>0</v>
      </c>
      <c r="N156" s="47"/>
      <c r="O156" s="73">
        <f t="shared" si="11"/>
        <v>0</v>
      </c>
      <c r="P156" s="71"/>
      <c r="Q156" s="72">
        <v>0</v>
      </c>
      <c r="R156" s="47"/>
      <c r="S156" s="73">
        <f t="shared" si="12"/>
        <v>0</v>
      </c>
      <c r="T156" s="71"/>
      <c r="U156" s="72">
        <v>0</v>
      </c>
      <c r="V156" s="47"/>
      <c r="W156" s="73">
        <f t="shared" si="13"/>
        <v>0</v>
      </c>
      <c r="X156" s="74"/>
      <c r="Y156" s="72">
        <v>0</v>
      </c>
      <c r="Z156" s="47"/>
      <c r="AA156" s="73">
        <f t="shared" si="14"/>
        <v>0</v>
      </c>
      <c r="AD156" s="75"/>
      <c r="AE156" s="75"/>
    </row>
    <row r="157" spans="2:31" ht="15" customHeight="1">
      <c r="B157" s="131"/>
      <c r="C157" s="126"/>
      <c r="D157" s="134"/>
      <c r="E157" s="123"/>
      <c r="F157" s="17" t="s">
        <v>321</v>
      </c>
      <c r="G157" s="18" t="s">
        <v>322</v>
      </c>
      <c r="H157" s="46"/>
      <c r="I157" s="47"/>
      <c r="J157" s="47"/>
      <c r="K157" s="48">
        <f t="shared" si="10"/>
        <v>0</v>
      </c>
      <c r="L157" s="71"/>
      <c r="M157" s="72">
        <v>0</v>
      </c>
      <c r="N157" s="47"/>
      <c r="O157" s="73">
        <f t="shared" si="11"/>
        <v>0</v>
      </c>
      <c r="P157" s="71"/>
      <c r="Q157" s="72">
        <v>0</v>
      </c>
      <c r="R157" s="47"/>
      <c r="S157" s="73">
        <f t="shared" si="12"/>
        <v>0</v>
      </c>
      <c r="T157" s="71"/>
      <c r="U157" s="72">
        <v>0</v>
      </c>
      <c r="V157" s="47"/>
      <c r="W157" s="73">
        <f t="shared" si="13"/>
        <v>0</v>
      </c>
      <c r="X157" s="74"/>
      <c r="Y157" s="72">
        <v>0</v>
      </c>
      <c r="Z157" s="47"/>
      <c r="AA157" s="73">
        <f t="shared" si="14"/>
        <v>0</v>
      </c>
      <c r="AD157" s="75"/>
      <c r="AE157" s="75"/>
    </row>
    <row r="158" spans="2:31" ht="15" customHeight="1">
      <c r="B158" s="131"/>
      <c r="C158" s="126"/>
      <c r="D158" s="134"/>
      <c r="E158" s="123"/>
      <c r="F158" s="17" t="s">
        <v>323</v>
      </c>
      <c r="G158" s="18" t="s">
        <v>324</v>
      </c>
      <c r="H158" s="46"/>
      <c r="I158" s="47"/>
      <c r="J158" s="47"/>
      <c r="K158" s="48">
        <f t="shared" si="10"/>
        <v>0</v>
      </c>
      <c r="L158" s="71"/>
      <c r="M158" s="72">
        <v>0</v>
      </c>
      <c r="N158" s="47"/>
      <c r="O158" s="73">
        <f t="shared" si="11"/>
        <v>0</v>
      </c>
      <c r="P158" s="71"/>
      <c r="Q158" s="72">
        <v>0</v>
      </c>
      <c r="R158" s="47"/>
      <c r="S158" s="73">
        <f t="shared" si="12"/>
        <v>0</v>
      </c>
      <c r="T158" s="71"/>
      <c r="U158" s="72">
        <v>0</v>
      </c>
      <c r="V158" s="47"/>
      <c r="W158" s="73">
        <f t="shared" si="13"/>
        <v>0</v>
      </c>
      <c r="X158" s="74"/>
      <c r="Y158" s="72">
        <v>0</v>
      </c>
      <c r="Z158" s="47"/>
      <c r="AA158" s="73">
        <f t="shared" si="14"/>
        <v>0</v>
      </c>
      <c r="AD158" s="75"/>
      <c r="AE158" s="75"/>
    </row>
    <row r="159" spans="2:31" ht="15" customHeight="1">
      <c r="B159" s="131"/>
      <c r="C159" s="126"/>
      <c r="D159" s="134"/>
      <c r="E159" s="123"/>
      <c r="F159" s="17" t="s">
        <v>325</v>
      </c>
      <c r="G159" s="18" t="s">
        <v>326</v>
      </c>
      <c r="H159" s="46"/>
      <c r="I159" s="47"/>
      <c r="J159" s="47"/>
      <c r="K159" s="48">
        <f t="shared" si="10"/>
        <v>0</v>
      </c>
      <c r="L159" s="71"/>
      <c r="M159" s="72">
        <v>0</v>
      </c>
      <c r="N159" s="47"/>
      <c r="O159" s="73">
        <f t="shared" si="11"/>
        <v>0</v>
      </c>
      <c r="P159" s="71"/>
      <c r="Q159" s="72">
        <v>0</v>
      </c>
      <c r="R159" s="47"/>
      <c r="S159" s="73">
        <f t="shared" si="12"/>
        <v>0</v>
      </c>
      <c r="T159" s="71"/>
      <c r="U159" s="72">
        <v>0</v>
      </c>
      <c r="V159" s="47"/>
      <c r="W159" s="73">
        <f t="shared" si="13"/>
        <v>0</v>
      </c>
      <c r="X159" s="74"/>
      <c r="Y159" s="72">
        <v>0</v>
      </c>
      <c r="Z159" s="47"/>
      <c r="AA159" s="73">
        <f t="shared" si="14"/>
        <v>0</v>
      </c>
      <c r="AD159" s="75"/>
      <c r="AE159" s="75"/>
    </row>
    <row r="160" spans="2:31" ht="15" customHeight="1">
      <c r="B160" s="131"/>
      <c r="C160" s="126"/>
      <c r="D160" s="134"/>
      <c r="E160" s="123"/>
      <c r="F160" s="17" t="s">
        <v>327</v>
      </c>
      <c r="G160" s="18" t="s">
        <v>186</v>
      </c>
      <c r="H160" s="46"/>
      <c r="I160" s="47"/>
      <c r="J160" s="47"/>
      <c r="K160" s="48">
        <f t="shared" si="10"/>
        <v>0</v>
      </c>
      <c r="L160" s="71"/>
      <c r="M160" s="72">
        <v>0</v>
      </c>
      <c r="N160" s="47"/>
      <c r="O160" s="73">
        <f t="shared" si="11"/>
        <v>0</v>
      </c>
      <c r="P160" s="71"/>
      <c r="Q160" s="72">
        <v>0</v>
      </c>
      <c r="R160" s="47"/>
      <c r="S160" s="73">
        <f t="shared" si="12"/>
        <v>0</v>
      </c>
      <c r="T160" s="71"/>
      <c r="U160" s="72">
        <v>0</v>
      </c>
      <c r="V160" s="47"/>
      <c r="W160" s="73">
        <f t="shared" si="13"/>
        <v>0</v>
      </c>
      <c r="X160" s="74"/>
      <c r="Y160" s="72">
        <v>0</v>
      </c>
      <c r="Z160" s="47"/>
      <c r="AA160" s="73">
        <f t="shared" si="14"/>
        <v>0</v>
      </c>
      <c r="AD160" s="75"/>
      <c r="AE160" s="75"/>
    </row>
    <row r="161" spans="2:31" ht="15" customHeight="1">
      <c r="B161" s="131"/>
      <c r="C161" s="126"/>
      <c r="D161" s="134"/>
      <c r="E161" s="123"/>
      <c r="F161" s="17" t="s">
        <v>328</v>
      </c>
      <c r="G161" s="18" t="s">
        <v>188</v>
      </c>
      <c r="H161" s="46"/>
      <c r="I161" s="47"/>
      <c r="J161" s="47"/>
      <c r="K161" s="48">
        <f t="shared" si="10"/>
        <v>0</v>
      </c>
      <c r="L161" s="71"/>
      <c r="M161" s="72">
        <v>0</v>
      </c>
      <c r="N161" s="47"/>
      <c r="O161" s="73">
        <f t="shared" si="11"/>
        <v>0</v>
      </c>
      <c r="P161" s="71"/>
      <c r="Q161" s="72">
        <v>0</v>
      </c>
      <c r="R161" s="47"/>
      <c r="S161" s="73">
        <f t="shared" si="12"/>
        <v>0</v>
      </c>
      <c r="T161" s="71"/>
      <c r="U161" s="72">
        <v>0</v>
      </c>
      <c r="V161" s="47"/>
      <c r="W161" s="73">
        <f t="shared" si="13"/>
        <v>0</v>
      </c>
      <c r="X161" s="74"/>
      <c r="Y161" s="72">
        <v>0</v>
      </c>
      <c r="Z161" s="47"/>
      <c r="AA161" s="73">
        <f t="shared" si="14"/>
        <v>0</v>
      </c>
      <c r="AD161" s="75"/>
      <c r="AE161" s="75"/>
    </row>
    <row r="162" spans="2:31" ht="15" customHeight="1">
      <c r="B162" s="131"/>
      <c r="C162" s="126"/>
      <c r="D162" s="134"/>
      <c r="E162" s="123"/>
      <c r="F162" s="17" t="s">
        <v>329</v>
      </c>
      <c r="G162" s="18" t="s">
        <v>190</v>
      </c>
      <c r="H162" s="46"/>
      <c r="I162" s="47"/>
      <c r="J162" s="47"/>
      <c r="K162" s="48">
        <f t="shared" si="10"/>
        <v>0</v>
      </c>
      <c r="L162" s="71"/>
      <c r="M162" s="72">
        <v>0</v>
      </c>
      <c r="N162" s="47"/>
      <c r="O162" s="73">
        <f t="shared" si="11"/>
        <v>0</v>
      </c>
      <c r="P162" s="71"/>
      <c r="Q162" s="72">
        <v>0</v>
      </c>
      <c r="R162" s="47"/>
      <c r="S162" s="73">
        <f t="shared" si="12"/>
        <v>0</v>
      </c>
      <c r="T162" s="71"/>
      <c r="U162" s="72">
        <v>0</v>
      </c>
      <c r="V162" s="47"/>
      <c r="W162" s="73">
        <f t="shared" si="13"/>
        <v>0</v>
      </c>
      <c r="X162" s="74"/>
      <c r="Y162" s="72">
        <v>0</v>
      </c>
      <c r="Z162" s="47"/>
      <c r="AA162" s="73">
        <f t="shared" si="14"/>
        <v>0</v>
      </c>
      <c r="AD162" s="75"/>
      <c r="AE162" s="75"/>
    </row>
    <row r="163" spans="2:31" ht="15" customHeight="1">
      <c r="B163" s="131"/>
      <c r="C163" s="126"/>
      <c r="D163" s="134"/>
      <c r="E163" s="123"/>
      <c r="F163" s="17" t="s">
        <v>330</v>
      </c>
      <c r="G163" s="18" t="s">
        <v>192</v>
      </c>
      <c r="H163" s="46"/>
      <c r="I163" s="47"/>
      <c r="J163" s="47"/>
      <c r="K163" s="48">
        <f t="shared" si="10"/>
        <v>0</v>
      </c>
      <c r="L163" s="71"/>
      <c r="M163" s="72">
        <v>0</v>
      </c>
      <c r="N163" s="47"/>
      <c r="O163" s="73">
        <f t="shared" si="11"/>
        <v>0</v>
      </c>
      <c r="P163" s="71"/>
      <c r="Q163" s="72">
        <v>0</v>
      </c>
      <c r="R163" s="47"/>
      <c r="S163" s="73">
        <f t="shared" si="12"/>
        <v>0</v>
      </c>
      <c r="T163" s="71"/>
      <c r="U163" s="72">
        <v>0</v>
      </c>
      <c r="V163" s="47"/>
      <c r="W163" s="73">
        <f t="shared" si="13"/>
        <v>0</v>
      </c>
      <c r="X163" s="74"/>
      <c r="Y163" s="72">
        <v>0</v>
      </c>
      <c r="Z163" s="47"/>
      <c r="AA163" s="73">
        <f t="shared" si="14"/>
        <v>0</v>
      </c>
      <c r="AD163" s="75"/>
      <c r="AE163" s="75"/>
    </row>
    <row r="164" spans="2:31" ht="15.75" customHeight="1" thickBot="1">
      <c r="B164" s="132"/>
      <c r="C164" s="129"/>
      <c r="D164" s="135"/>
      <c r="E164" s="124"/>
      <c r="F164" s="76" t="s">
        <v>331</v>
      </c>
      <c r="G164" s="77" t="s">
        <v>198</v>
      </c>
      <c r="H164" s="46"/>
      <c r="I164" s="47"/>
      <c r="J164" s="47"/>
      <c r="K164" s="48">
        <f t="shared" si="10"/>
        <v>0</v>
      </c>
      <c r="L164" s="71"/>
      <c r="M164" s="72">
        <v>0</v>
      </c>
      <c r="N164" s="47"/>
      <c r="O164" s="73">
        <f t="shared" si="11"/>
        <v>0</v>
      </c>
      <c r="P164" s="71"/>
      <c r="Q164" s="72">
        <v>0</v>
      </c>
      <c r="R164" s="47"/>
      <c r="S164" s="73">
        <f t="shared" si="12"/>
        <v>0</v>
      </c>
      <c r="T164" s="71"/>
      <c r="U164" s="72">
        <v>0</v>
      </c>
      <c r="V164" s="47"/>
      <c r="W164" s="73">
        <f t="shared" si="13"/>
        <v>0</v>
      </c>
      <c r="X164" s="74"/>
      <c r="Y164" s="72">
        <v>0</v>
      </c>
      <c r="Z164" s="47"/>
      <c r="AA164" s="73">
        <f t="shared" si="14"/>
        <v>0</v>
      </c>
      <c r="AD164" s="75"/>
      <c r="AE164" s="75"/>
    </row>
    <row r="165" spans="2:31">
      <c r="B165" s="130"/>
      <c r="C165" s="128" t="s">
        <v>27</v>
      </c>
      <c r="D165" s="133"/>
      <c r="E165" s="122" t="s">
        <v>28</v>
      </c>
      <c r="F165" s="24" t="s">
        <v>332</v>
      </c>
      <c r="G165" s="25" t="s">
        <v>333</v>
      </c>
      <c r="H165" s="46"/>
      <c r="I165" s="47"/>
      <c r="J165" s="47"/>
      <c r="K165" s="48">
        <f t="shared" si="10"/>
        <v>0</v>
      </c>
      <c r="L165" s="71"/>
      <c r="M165" s="72">
        <v>0</v>
      </c>
      <c r="N165" s="47"/>
      <c r="O165" s="73">
        <f t="shared" si="11"/>
        <v>0</v>
      </c>
      <c r="P165" s="71"/>
      <c r="Q165" s="72">
        <v>0</v>
      </c>
      <c r="R165" s="47"/>
      <c r="S165" s="73">
        <f t="shared" si="12"/>
        <v>0</v>
      </c>
      <c r="T165" s="71"/>
      <c r="U165" s="72">
        <v>0</v>
      </c>
      <c r="V165" s="47"/>
      <c r="W165" s="73">
        <f t="shared" si="13"/>
        <v>0</v>
      </c>
      <c r="X165" s="74"/>
      <c r="Y165" s="72">
        <v>0</v>
      </c>
      <c r="Z165" s="47"/>
      <c r="AA165" s="73">
        <f t="shared" si="14"/>
        <v>0</v>
      </c>
      <c r="AD165" s="75"/>
      <c r="AE165" s="75"/>
    </row>
    <row r="166" spans="2:31" ht="13.8" thickBot="1">
      <c r="B166" s="131"/>
      <c r="C166" s="126"/>
      <c r="D166" s="135"/>
      <c r="E166" s="124"/>
      <c r="F166" s="76" t="s">
        <v>334</v>
      </c>
      <c r="G166" s="87" t="s">
        <v>335</v>
      </c>
      <c r="H166" s="46">
        <v>516</v>
      </c>
      <c r="I166" s="47">
        <v>17492</v>
      </c>
      <c r="J166" s="47">
        <f>H166/H11</f>
        <v>1.1492204899777283</v>
      </c>
      <c r="K166" s="48">
        <f t="shared" si="10"/>
        <v>9025872</v>
      </c>
      <c r="L166" s="71">
        <f>N166*L11</f>
        <v>413.71937639198217</v>
      </c>
      <c r="M166" s="72">
        <v>18016.759999999998</v>
      </c>
      <c r="N166" s="47">
        <v>1.1492204899777283</v>
      </c>
      <c r="O166" s="73">
        <f t="shared" si="11"/>
        <v>7453882.7118040081</v>
      </c>
      <c r="P166" s="71">
        <f>R166*P11</f>
        <v>330.97550111358578</v>
      </c>
      <c r="Q166" s="72">
        <v>18557.262799999997</v>
      </c>
      <c r="R166" s="47">
        <v>1.1492204899777283</v>
      </c>
      <c r="S166" s="73">
        <f t="shared" si="12"/>
        <v>6141999.354526503</v>
      </c>
      <c r="T166" s="71">
        <f>V166*T11</f>
        <v>330.97550111358578</v>
      </c>
      <c r="U166" s="72">
        <v>19113.980683999998</v>
      </c>
      <c r="V166" s="47">
        <v>1.1492204899777283</v>
      </c>
      <c r="W166" s="73">
        <f t="shared" si="13"/>
        <v>6326259.3351622988</v>
      </c>
      <c r="X166" s="74">
        <f>Z166*X11</f>
        <v>330.97550111358578</v>
      </c>
      <c r="Y166" s="72">
        <v>19687.400104519998</v>
      </c>
      <c r="Z166" s="47">
        <v>1.1492204899777283</v>
      </c>
      <c r="AA166" s="73">
        <f t="shared" si="14"/>
        <v>6516047.1152171679</v>
      </c>
      <c r="AD166" s="75"/>
      <c r="AE166" s="75"/>
    </row>
    <row r="167" spans="2:31">
      <c r="B167" s="131"/>
      <c r="C167" s="126"/>
      <c r="D167" s="133"/>
      <c r="E167" s="122" t="s">
        <v>29</v>
      </c>
      <c r="F167" s="24" t="s">
        <v>336</v>
      </c>
      <c r="G167" s="25" t="s">
        <v>337</v>
      </c>
      <c r="H167" s="46">
        <v>260</v>
      </c>
      <c r="I167" s="47">
        <v>48549</v>
      </c>
      <c r="J167" s="47">
        <f>H167/H11</f>
        <v>0.57906458797327398</v>
      </c>
      <c r="K167" s="48">
        <f t="shared" si="10"/>
        <v>12622740</v>
      </c>
      <c r="L167" s="71">
        <f>N167*L11</f>
        <v>208.46325167037864</v>
      </c>
      <c r="M167" s="72">
        <v>50005.47</v>
      </c>
      <c r="N167" s="47">
        <v>0.57906458797327398</v>
      </c>
      <c r="O167" s="73">
        <f t="shared" si="11"/>
        <v>10424302.877505569</v>
      </c>
      <c r="P167" s="71">
        <f>R167*P11</f>
        <v>166.77060133630292</v>
      </c>
      <c r="Q167" s="72">
        <v>51505.634100000003</v>
      </c>
      <c r="R167" s="47">
        <v>0.57906458797327398</v>
      </c>
      <c r="S167" s="73">
        <f t="shared" si="12"/>
        <v>8589625.5710645895</v>
      </c>
      <c r="T167" s="71">
        <f>V167*T11</f>
        <v>166.77060133630292</v>
      </c>
      <c r="U167" s="72">
        <v>53050.803123000005</v>
      </c>
      <c r="V167" s="47">
        <v>0.57906458797327398</v>
      </c>
      <c r="W167" s="73">
        <f t="shared" si="13"/>
        <v>8847314.3381965272</v>
      </c>
      <c r="X167" s="74">
        <f>Z167*X11</f>
        <v>166.77060133630292</v>
      </c>
      <c r="Y167" s="72">
        <v>54642.327216690006</v>
      </c>
      <c r="Z167" s="47">
        <v>0.57906458797327398</v>
      </c>
      <c r="AA167" s="73">
        <f t="shared" si="14"/>
        <v>9112733.7683424242</v>
      </c>
      <c r="AD167" s="75"/>
      <c r="AE167" s="75"/>
    </row>
    <row r="168" spans="2:31">
      <c r="B168" s="131"/>
      <c r="C168" s="126"/>
      <c r="D168" s="134"/>
      <c r="E168" s="123"/>
      <c r="F168" s="17" t="s">
        <v>338</v>
      </c>
      <c r="G168" s="18" t="s">
        <v>339</v>
      </c>
      <c r="H168" s="46"/>
      <c r="I168" s="47"/>
      <c r="J168" s="47"/>
      <c r="K168" s="48">
        <f t="shared" si="10"/>
        <v>0</v>
      </c>
      <c r="L168" s="71"/>
      <c r="M168" s="72">
        <v>0</v>
      </c>
      <c r="N168" s="47"/>
      <c r="O168" s="73">
        <f t="shared" si="11"/>
        <v>0</v>
      </c>
      <c r="P168" s="71"/>
      <c r="Q168" s="72">
        <v>0</v>
      </c>
      <c r="R168" s="47"/>
      <c r="S168" s="73">
        <f t="shared" si="12"/>
        <v>0</v>
      </c>
      <c r="T168" s="71"/>
      <c r="U168" s="72">
        <v>0</v>
      </c>
      <c r="V168" s="47"/>
      <c r="W168" s="73">
        <f t="shared" si="13"/>
        <v>0</v>
      </c>
      <c r="X168" s="74"/>
      <c r="Y168" s="72">
        <v>0</v>
      </c>
      <c r="Z168" s="47"/>
      <c r="AA168" s="73">
        <f t="shared" si="14"/>
        <v>0</v>
      </c>
      <c r="AD168" s="75"/>
      <c r="AE168" s="75"/>
    </row>
    <row r="169" spans="2:31" ht="13.8" thickBot="1">
      <c r="B169" s="131"/>
      <c r="C169" s="126"/>
      <c r="D169" s="135"/>
      <c r="E169" s="124"/>
      <c r="F169" s="76" t="s">
        <v>340</v>
      </c>
      <c r="G169" s="77" t="s">
        <v>341</v>
      </c>
      <c r="H169" s="46"/>
      <c r="I169" s="47"/>
      <c r="J169" s="47"/>
      <c r="K169" s="48">
        <f t="shared" si="10"/>
        <v>0</v>
      </c>
      <c r="L169" s="71"/>
      <c r="M169" s="72">
        <v>0</v>
      </c>
      <c r="N169" s="47"/>
      <c r="O169" s="73">
        <f t="shared" si="11"/>
        <v>0</v>
      </c>
      <c r="P169" s="71"/>
      <c r="Q169" s="72">
        <v>0</v>
      </c>
      <c r="R169" s="47"/>
      <c r="S169" s="73">
        <f t="shared" si="12"/>
        <v>0</v>
      </c>
      <c r="T169" s="71"/>
      <c r="U169" s="72">
        <v>0</v>
      </c>
      <c r="V169" s="47"/>
      <c r="W169" s="73">
        <f t="shared" si="13"/>
        <v>0</v>
      </c>
      <c r="X169" s="74"/>
      <c r="Y169" s="72">
        <v>0</v>
      </c>
      <c r="Z169" s="47"/>
      <c r="AA169" s="73">
        <f t="shared" si="14"/>
        <v>0</v>
      </c>
      <c r="AD169" s="75"/>
      <c r="AE169" s="75"/>
    </row>
    <row r="170" spans="2:31">
      <c r="B170" s="131"/>
      <c r="C170" s="126"/>
      <c r="D170" s="133"/>
      <c r="E170" s="122" t="s">
        <v>30</v>
      </c>
      <c r="F170" s="24" t="s">
        <v>342</v>
      </c>
      <c r="G170" s="25" t="s">
        <v>343</v>
      </c>
      <c r="H170" s="46"/>
      <c r="I170" s="47"/>
      <c r="J170" s="47"/>
      <c r="K170" s="48">
        <f t="shared" si="10"/>
        <v>0</v>
      </c>
      <c r="L170" s="71"/>
      <c r="M170" s="72">
        <v>0</v>
      </c>
      <c r="N170" s="47"/>
      <c r="O170" s="73">
        <f t="shared" si="11"/>
        <v>0</v>
      </c>
      <c r="P170" s="71"/>
      <c r="Q170" s="72">
        <v>0</v>
      </c>
      <c r="R170" s="47"/>
      <c r="S170" s="73">
        <f t="shared" si="12"/>
        <v>0</v>
      </c>
      <c r="T170" s="71"/>
      <c r="U170" s="72">
        <v>0</v>
      </c>
      <c r="V170" s="47"/>
      <c r="W170" s="73">
        <f t="shared" si="13"/>
        <v>0</v>
      </c>
      <c r="X170" s="74"/>
      <c r="Y170" s="72">
        <v>0</v>
      </c>
      <c r="Z170" s="47"/>
      <c r="AA170" s="73">
        <f t="shared" si="14"/>
        <v>0</v>
      </c>
      <c r="AD170" s="75"/>
      <c r="AE170" s="75"/>
    </row>
    <row r="171" spans="2:31">
      <c r="B171" s="131"/>
      <c r="C171" s="126"/>
      <c r="D171" s="134"/>
      <c r="E171" s="123"/>
      <c r="F171" s="17" t="s">
        <v>344</v>
      </c>
      <c r="G171" s="18" t="s">
        <v>345</v>
      </c>
      <c r="H171" s="46"/>
      <c r="I171" s="47"/>
      <c r="J171" s="47"/>
      <c r="K171" s="48">
        <f t="shared" si="10"/>
        <v>0</v>
      </c>
      <c r="L171" s="71"/>
      <c r="M171" s="72">
        <v>0</v>
      </c>
      <c r="N171" s="47"/>
      <c r="O171" s="73">
        <f t="shared" si="11"/>
        <v>0</v>
      </c>
      <c r="P171" s="71"/>
      <c r="Q171" s="72">
        <v>0</v>
      </c>
      <c r="R171" s="47"/>
      <c r="S171" s="73">
        <f t="shared" si="12"/>
        <v>0</v>
      </c>
      <c r="T171" s="71"/>
      <c r="U171" s="72">
        <v>0</v>
      </c>
      <c r="V171" s="47"/>
      <c r="W171" s="73">
        <f t="shared" si="13"/>
        <v>0</v>
      </c>
      <c r="X171" s="74"/>
      <c r="Y171" s="72">
        <v>0</v>
      </c>
      <c r="Z171" s="47"/>
      <c r="AA171" s="73">
        <f t="shared" si="14"/>
        <v>0</v>
      </c>
      <c r="AD171" s="75"/>
      <c r="AE171" s="75"/>
    </row>
    <row r="172" spans="2:31">
      <c r="B172" s="131"/>
      <c r="C172" s="126"/>
      <c r="D172" s="134"/>
      <c r="E172" s="123"/>
      <c r="F172" s="17" t="s">
        <v>346</v>
      </c>
      <c r="G172" s="18" t="s">
        <v>347</v>
      </c>
      <c r="H172" s="46"/>
      <c r="I172" s="47"/>
      <c r="J172" s="47"/>
      <c r="K172" s="48">
        <f t="shared" si="10"/>
        <v>0</v>
      </c>
      <c r="L172" s="71"/>
      <c r="M172" s="72">
        <v>0</v>
      </c>
      <c r="N172" s="47"/>
      <c r="O172" s="73">
        <f t="shared" si="11"/>
        <v>0</v>
      </c>
      <c r="P172" s="71"/>
      <c r="Q172" s="72">
        <v>0</v>
      </c>
      <c r="R172" s="47"/>
      <c r="S172" s="73">
        <f t="shared" si="12"/>
        <v>0</v>
      </c>
      <c r="T172" s="71"/>
      <c r="U172" s="72">
        <v>0</v>
      </c>
      <c r="V172" s="47"/>
      <c r="W172" s="73">
        <f t="shared" si="13"/>
        <v>0</v>
      </c>
      <c r="X172" s="74"/>
      <c r="Y172" s="72">
        <v>0</v>
      </c>
      <c r="Z172" s="47"/>
      <c r="AA172" s="73">
        <f t="shared" si="14"/>
        <v>0</v>
      </c>
      <c r="AD172" s="75"/>
      <c r="AE172" s="75"/>
    </row>
    <row r="173" spans="2:31" ht="13.8" thickBot="1">
      <c r="B173" s="131"/>
      <c r="C173" s="126"/>
      <c r="D173" s="135"/>
      <c r="E173" s="124"/>
      <c r="F173" s="76" t="s">
        <v>348</v>
      </c>
      <c r="G173" s="77" t="s">
        <v>349</v>
      </c>
      <c r="H173" s="46"/>
      <c r="I173" s="47"/>
      <c r="J173" s="47"/>
      <c r="K173" s="48">
        <f t="shared" si="10"/>
        <v>0</v>
      </c>
      <c r="L173" s="71"/>
      <c r="M173" s="72">
        <v>0</v>
      </c>
      <c r="N173" s="47"/>
      <c r="O173" s="73">
        <f t="shared" si="11"/>
        <v>0</v>
      </c>
      <c r="P173" s="71"/>
      <c r="Q173" s="72">
        <v>0</v>
      </c>
      <c r="R173" s="47"/>
      <c r="S173" s="73">
        <f t="shared" si="12"/>
        <v>0</v>
      </c>
      <c r="T173" s="71"/>
      <c r="U173" s="72">
        <v>0</v>
      </c>
      <c r="V173" s="47"/>
      <c r="W173" s="73">
        <f t="shared" si="13"/>
        <v>0</v>
      </c>
      <c r="X173" s="74"/>
      <c r="Y173" s="72">
        <v>0</v>
      </c>
      <c r="Z173" s="47"/>
      <c r="AA173" s="73">
        <f t="shared" si="14"/>
        <v>0</v>
      </c>
      <c r="AD173" s="75"/>
      <c r="AE173" s="75"/>
    </row>
    <row r="174" spans="2:31" ht="13.5" customHeight="1">
      <c r="B174" s="131"/>
      <c r="C174" s="126"/>
      <c r="D174" s="133"/>
      <c r="E174" s="122" t="s">
        <v>31</v>
      </c>
      <c r="F174" s="24" t="s">
        <v>350</v>
      </c>
      <c r="G174" s="25" t="s">
        <v>351</v>
      </c>
      <c r="H174" s="46"/>
      <c r="I174" s="47"/>
      <c r="J174" s="47"/>
      <c r="K174" s="48">
        <f t="shared" si="10"/>
        <v>0</v>
      </c>
      <c r="L174" s="71"/>
      <c r="M174" s="72">
        <v>0</v>
      </c>
      <c r="N174" s="47"/>
      <c r="O174" s="73">
        <f t="shared" si="11"/>
        <v>0</v>
      </c>
      <c r="P174" s="71"/>
      <c r="Q174" s="72">
        <v>0</v>
      </c>
      <c r="R174" s="47"/>
      <c r="S174" s="73">
        <f t="shared" si="12"/>
        <v>0</v>
      </c>
      <c r="T174" s="71"/>
      <c r="U174" s="72">
        <v>0</v>
      </c>
      <c r="V174" s="47"/>
      <c r="W174" s="73">
        <f t="shared" si="13"/>
        <v>0</v>
      </c>
      <c r="X174" s="74"/>
      <c r="Y174" s="72">
        <v>0</v>
      </c>
      <c r="Z174" s="47"/>
      <c r="AA174" s="73">
        <f t="shared" si="14"/>
        <v>0</v>
      </c>
      <c r="AD174" s="75"/>
      <c r="AE174" s="75"/>
    </row>
    <row r="175" spans="2:31" ht="15" customHeight="1">
      <c r="B175" s="131"/>
      <c r="C175" s="126"/>
      <c r="D175" s="134"/>
      <c r="E175" s="123"/>
      <c r="F175" s="17" t="s">
        <v>352</v>
      </c>
      <c r="G175" s="18" t="s">
        <v>353</v>
      </c>
      <c r="H175" s="46"/>
      <c r="I175" s="47"/>
      <c r="J175" s="47"/>
      <c r="K175" s="48">
        <f t="shared" si="10"/>
        <v>0</v>
      </c>
      <c r="L175" s="71"/>
      <c r="M175" s="72">
        <v>0</v>
      </c>
      <c r="N175" s="47"/>
      <c r="O175" s="73">
        <f t="shared" si="11"/>
        <v>0</v>
      </c>
      <c r="P175" s="71"/>
      <c r="Q175" s="72">
        <v>0</v>
      </c>
      <c r="R175" s="47"/>
      <c r="S175" s="73">
        <f t="shared" si="12"/>
        <v>0</v>
      </c>
      <c r="T175" s="71"/>
      <c r="U175" s="72">
        <v>0</v>
      </c>
      <c r="V175" s="47"/>
      <c r="W175" s="73">
        <f t="shared" si="13"/>
        <v>0</v>
      </c>
      <c r="X175" s="74"/>
      <c r="Y175" s="72">
        <v>0</v>
      </c>
      <c r="Z175" s="47"/>
      <c r="AA175" s="73">
        <f t="shared" si="14"/>
        <v>0</v>
      </c>
      <c r="AD175" s="75"/>
      <c r="AE175" s="75"/>
    </row>
    <row r="176" spans="2:31" ht="15" customHeight="1">
      <c r="B176" s="131"/>
      <c r="C176" s="126"/>
      <c r="D176" s="134"/>
      <c r="E176" s="123"/>
      <c r="F176" s="17" t="s">
        <v>354</v>
      </c>
      <c r="G176" s="18" t="s">
        <v>355</v>
      </c>
      <c r="H176" s="46"/>
      <c r="I176" s="47"/>
      <c r="J176" s="47"/>
      <c r="K176" s="48">
        <f t="shared" si="10"/>
        <v>0</v>
      </c>
      <c r="L176" s="71"/>
      <c r="M176" s="72">
        <v>0</v>
      </c>
      <c r="N176" s="47"/>
      <c r="O176" s="73">
        <f t="shared" si="11"/>
        <v>0</v>
      </c>
      <c r="P176" s="71"/>
      <c r="Q176" s="72">
        <v>0</v>
      </c>
      <c r="R176" s="47"/>
      <c r="S176" s="73">
        <f t="shared" si="12"/>
        <v>0</v>
      </c>
      <c r="T176" s="71"/>
      <c r="U176" s="72">
        <v>0</v>
      </c>
      <c r="V176" s="47"/>
      <c r="W176" s="73">
        <f t="shared" si="13"/>
        <v>0</v>
      </c>
      <c r="X176" s="74"/>
      <c r="Y176" s="72">
        <v>0</v>
      </c>
      <c r="Z176" s="47"/>
      <c r="AA176" s="73">
        <f t="shared" si="14"/>
        <v>0</v>
      </c>
      <c r="AD176" s="75"/>
      <c r="AE176" s="75"/>
    </row>
    <row r="177" spans="2:31" ht="15" customHeight="1">
      <c r="B177" s="131"/>
      <c r="C177" s="126"/>
      <c r="D177" s="134"/>
      <c r="E177" s="123"/>
      <c r="F177" s="17" t="s">
        <v>356</v>
      </c>
      <c r="G177" s="18" t="s">
        <v>357</v>
      </c>
      <c r="H177" s="46"/>
      <c r="I177" s="47"/>
      <c r="J177" s="47"/>
      <c r="K177" s="48">
        <f t="shared" si="10"/>
        <v>0</v>
      </c>
      <c r="L177" s="71"/>
      <c r="M177" s="72">
        <v>0</v>
      </c>
      <c r="N177" s="47"/>
      <c r="O177" s="73">
        <f t="shared" si="11"/>
        <v>0</v>
      </c>
      <c r="P177" s="71"/>
      <c r="Q177" s="72">
        <v>0</v>
      </c>
      <c r="R177" s="47"/>
      <c r="S177" s="73">
        <f t="shared" si="12"/>
        <v>0</v>
      </c>
      <c r="T177" s="71"/>
      <c r="U177" s="72">
        <v>0</v>
      </c>
      <c r="V177" s="47"/>
      <c r="W177" s="73">
        <f t="shared" si="13"/>
        <v>0</v>
      </c>
      <c r="X177" s="74"/>
      <c r="Y177" s="72">
        <v>0</v>
      </c>
      <c r="Z177" s="47"/>
      <c r="AA177" s="73">
        <f t="shared" si="14"/>
        <v>0</v>
      </c>
      <c r="AD177" s="75"/>
      <c r="AE177" s="75"/>
    </row>
    <row r="178" spans="2:31" ht="15" customHeight="1">
      <c r="B178" s="131"/>
      <c r="C178" s="126"/>
      <c r="D178" s="134"/>
      <c r="E178" s="123"/>
      <c r="F178" s="17" t="s">
        <v>358</v>
      </c>
      <c r="G178" s="18" t="s">
        <v>359</v>
      </c>
      <c r="H178" s="46"/>
      <c r="I178" s="47"/>
      <c r="J178" s="47"/>
      <c r="K178" s="48">
        <f t="shared" si="10"/>
        <v>0</v>
      </c>
      <c r="L178" s="71"/>
      <c r="M178" s="72">
        <v>0</v>
      </c>
      <c r="N178" s="47"/>
      <c r="O178" s="73">
        <f t="shared" si="11"/>
        <v>0</v>
      </c>
      <c r="P178" s="71"/>
      <c r="Q178" s="72">
        <v>0</v>
      </c>
      <c r="R178" s="47"/>
      <c r="S178" s="73">
        <f t="shared" si="12"/>
        <v>0</v>
      </c>
      <c r="T178" s="71"/>
      <c r="U178" s="72">
        <v>0</v>
      </c>
      <c r="V178" s="47"/>
      <c r="W178" s="73">
        <f t="shared" si="13"/>
        <v>0</v>
      </c>
      <c r="X178" s="74"/>
      <c r="Y178" s="72">
        <v>0</v>
      </c>
      <c r="Z178" s="47"/>
      <c r="AA178" s="73">
        <f t="shared" si="14"/>
        <v>0</v>
      </c>
      <c r="AD178" s="75"/>
      <c r="AE178" s="75"/>
    </row>
    <row r="179" spans="2:31" ht="15.75" customHeight="1" thickBot="1">
      <c r="B179" s="132"/>
      <c r="C179" s="129"/>
      <c r="D179" s="135"/>
      <c r="E179" s="124"/>
      <c r="F179" s="76" t="s">
        <v>360</v>
      </c>
      <c r="G179" s="77" t="s">
        <v>216</v>
      </c>
      <c r="H179" s="46"/>
      <c r="I179" s="47"/>
      <c r="J179" s="47"/>
      <c r="K179" s="48">
        <f t="shared" si="10"/>
        <v>0</v>
      </c>
      <c r="L179" s="71"/>
      <c r="M179" s="72">
        <v>0</v>
      </c>
      <c r="N179" s="47"/>
      <c r="O179" s="73">
        <f t="shared" si="11"/>
        <v>0</v>
      </c>
      <c r="P179" s="71"/>
      <c r="Q179" s="72">
        <v>0</v>
      </c>
      <c r="R179" s="47"/>
      <c r="S179" s="73">
        <f t="shared" si="12"/>
        <v>0</v>
      </c>
      <c r="T179" s="71"/>
      <c r="U179" s="72">
        <v>0</v>
      </c>
      <c r="V179" s="47"/>
      <c r="W179" s="73">
        <f t="shared" si="13"/>
        <v>0</v>
      </c>
      <c r="X179" s="74"/>
      <c r="Y179" s="72">
        <v>0</v>
      </c>
      <c r="Z179" s="47"/>
      <c r="AA179" s="73">
        <f t="shared" si="14"/>
        <v>0</v>
      </c>
      <c r="AD179" s="75"/>
      <c r="AE179" s="75"/>
    </row>
    <row r="180" spans="2:31">
      <c r="B180" s="130"/>
      <c r="C180" s="128" t="s">
        <v>32</v>
      </c>
      <c r="D180" s="133"/>
      <c r="E180" s="122" t="s">
        <v>37</v>
      </c>
      <c r="F180" s="24" t="s">
        <v>361</v>
      </c>
      <c r="G180" s="25" t="s">
        <v>362</v>
      </c>
      <c r="H180" s="46"/>
      <c r="I180" s="47"/>
      <c r="J180" s="47"/>
      <c r="K180" s="48">
        <f t="shared" si="10"/>
        <v>0</v>
      </c>
      <c r="L180" s="71"/>
      <c r="M180" s="72">
        <v>0</v>
      </c>
      <c r="N180" s="47"/>
      <c r="O180" s="73">
        <f t="shared" si="11"/>
        <v>0</v>
      </c>
      <c r="P180" s="71"/>
      <c r="Q180" s="72">
        <v>0</v>
      </c>
      <c r="R180" s="47"/>
      <c r="S180" s="73">
        <f t="shared" si="12"/>
        <v>0</v>
      </c>
      <c r="T180" s="71"/>
      <c r="U180" s="72">
        <v>0</v>
      </c>
      <c r="V180" s="47"/>
      <c r="W180" s="73">
        <f t="shared" si="13"/>
        <v>0</v>
      </c>
      <c r="X180" s="74"/>
      <c r="Y180" s="72">
        <v>0</v>
      </c>
      <c r="Z180" s="47"/>
      <c r="AA180" s="73">
        <f t="shared" si="14"/>
        <v>0</v>
      </c>
      <c r="AD180" s="75"/>
      <c r="AE180" s="75"/>
    </row>
    <row r="181" spans="2:31">
      <c r="B181" s="131"/>
      <c r="C181" s="126"/>
      <c r="D181" s="134"/>
      <c r="E181" s="123"/>
      <c r="F181" s="17" t="s">
        <v>363</v>
      </c>
      <c r="G181" s="18" t="s">
        <v>364</v>
      </c>
      <c r="H181" s="46"/>
      <c r="I181" s="47"/>
      <c r="J181" s="47"/>
      <c r="K181" s="48">
        <f t="shared" si="10"/>
        <v>0</v>
      </c>
      <c r="L181" s="71"/>
      <c r="M181" s="72">
        <v>0</v>
      </c>
      <c r="N181" s="47"/>
      <c r="O181" s="73">
        <f t="shared" si="11"/>
        <v>0</v>
      </c>
      <c r="P181" s="71"/>
      <c r="Q181" s="72">
        <v>0</v>
      </c>
      <c r="R181" s="47"/>
      <c r="S181" s="73">
        <f t="shared" si="12"/>
        <v>0</v>
      </c>
      <c r="T181" s="71"/>
      <c r="U181" s="72">
        <v>0</v>
      </c>
      <c r="V181" s="47"/>
      <c r="W181" s="73">
        <f t="shared" si="13"/>
        <v>0</v>
      </c>
      <c r="X181" s="74"/>
      <c r="Y181" s="72">
        <v>0</v>
      </c>
      <c r="Z181" s="47"/>
      <c r="AA181" s="73">
        <f t="shared" si="14"/>
        <v>0</v>
      </c>
      <c r="AD181" s="75"/>
      <c r="AE181" s="75"/>
    </row>
    <row r="182" spans="2:31" ht="13.8" thickBot="1">
      <c r="B182" s="131"/>
      <c r="C182" s="126"/>
      <c r="D182" s="135"/>
      <c r="E182" s="124"/>
      <c r="F182" s="76" t="s">
        <v>365</v>
      </c>
      <c r="G182" s="77" t="s">
        <v>366</v>
      </c>
      <c r="H182" s="46"/>
      <c r="I182" s="47"/>
      <c r="J182" s="47"/>
      <c r="K182" s="48">
        <f t="shared" si="10"/>
        <v>0</v>
      </c>
      <c r="L182" s="71"/>
      <c r="M182" s="72">
        <v>0</v>
      </c>
      <c r="N182" s="47"/>
      <c r="O182" s="73">
        <f t="shared" si="11"/>
        <v>0</v>
      </c>
      <c r="P182" s="71"/>
      <c r="Q182" s="72">
        <v>0</v>
      </c>
      <c r="R182" s="47"/>
      <c r="S182" s="73">
        <f t="shared" si="12"/>
        <v>0</v>
      </c>
      <c r="T182" s="71"/>
      <c r="U182" s="72">
        <v>0</v>
      </c>
      <c r="V182" s="47"/>
      <c r="W182" s="73">
        <f t="shared" si="13"/>
        <v>0</v>
      </c>
      <c r="X182" s="74"/>
      <c r="Y182" s="72">
        <v>0</v>
      </c>
      <c r="Z182" s="47"/>
      <c r="AA182" s="73">
        <f t="shared" si="14"/>
        <v>0</v>
      </c>
      <c r="AD182" s="75"/>
      <c r="AE182" s="75"/>
    </row>
    <row r="183" spans="2:31">
      <c r="B183" s="131"/>
      <c r="C183" s="126"/>
      <c r="D183" s="133"/>
      <c r="E183" s="122" t="s">
        <v>33</v>
      </c>
      <c r="F183" s="24" t="s">
        <v>97</v>
      </c>
      <c r="G183" s="25" t="s">
        <v>98</v>
      </c>
      <c r="H183" s="46"/>
      <c r="I183" s="47"/>
      <c r="J183" s="47"/>
      <c r="K183" s="48">
        <f t="shared" si="10"/>
        <v>0</v>
      </c>
      <c r="L183" s="71"/>
      <c r="M183" s="72">
        <v>0</v>
      </c>
      <c r="N183" s="47"/>
      <c r="O183" s="73">
        <f t="shared" si="11"/>
        <v>0</v>
      </c>
      <c r="P183" s="71"/>
      <c r="Q183" s="72">
        <v>0</v>
      </c>
      <c r="R183" s="47"/>
      <c r="S183" s="73">
        <f t="shared" si="12"/>
        <v>0</v>
      </c>
      <c r="T183" s="71"/>
      <c r="U183" s="72">
        <v>0</v>
      </c>
      <c r="V183" s="47"/>
      <c r="W183" s="73">
        <f t="shared" si="13"/>
        <v>0</v>
      </c>
      <c r="X183" s="74"/>
      <c r="Y183" s="72">
        <v>0</v>
      </c>
      <c r="Z183" s="47"/>
      <c r="AA183" s="73">
        <f t="shared" si="14"/>
        <v>0</v>
      </c>
      <c r="AD183" s="75"/>
      <c r="AE183" s="75"/>
    </row>
    <row r="184" spans="2:31">
      <c r="B184" s="131"/>
      <c r="C184" s="126"/>
      <c r="D184" s="134"/>
      <c r="E184" s="123"/>
      <c r="F184" s="17" t="s">
        <v>99</v>
      </c>
      <c r="G184" s="18" t="s">
        <v>100</v>
      </c>
      <c r="H184" s="46"/>
      <c r="I184" s="47"/>
      <c r="J184" s="47"/>
      <c r="K184" s="48">
        <f t="shared" si="10"/>
        <v>0</v>
      </c>
      <c r="L184" s="71"/>
      <c r="M184" s="72">
        <v>0</v>
      </c>
      <c r="N184" s="47"/>
      <c r="O184" s="73">
        <f t="shared" si="11"/>
        <v>0</v>
      </c>
      <c r="P184" s="71"/>
      <c r="Q184" s="72">
        <v>0</v>
      </c>
      <c r="R184" s="47"/>
      <c r="S184" s="73">
        <f t="shared" si="12"/>
        <v>0</v>
      </c>
      <c r="T184" s="71"/>
      <c r="U184" s="72">
        <v>0</v>
      </c>
      <c r="V184" s="47"/>
      <c r="W184" s="73">
        <f t="shared" si="13"/>
        <v>0</v>
      </c>
      <c r="X184" s="74"/>
      <c r="Y184" s="72">
        <v>0</v>
      </c>
      <c r="Z184" s="47"/>
      <c r="AA184" s="73">
        <f t="shared" si="14"/>
        <v>0</v>
      </c>
      <c r="AD184" s="75"/>
      <c r="AE184" s="75"/>
    </row>
    <row r="185" spans="2:31">
      <c r="B185" s="131"/>
      <c r="C185" s="126"/>
      <c r="D185" s="134"/>
      <c r="E185" s="123"/>
      <c r="F185" s="17" t="s">
        <v>167</v>
      </c>
      <c r="G185" s="18" t="s">
        <v>168</v>
      </c>
      <c r="H185" s="46">
        <v>60</v>
      </c>
      <c r="I185" s="47">
        <v>15100</v>
      </c>
      <c r="J185" s="47">
        <f>H185/H11</f>
        <v>0.133630289532294</v>
      </c>
      <c r="K185" s="48">
        <f t="shared" si="10"/>
        <v>906000</v>
      </c>
      <c r="L185" s="71">
        <f>N185*L11</f>
        <v>48.10690423162584</v>
      </c>
      <c r="M185" s="72">
        <v>15553</v>
      </c>
      <c r="N185" s="47">
        <v>0.133630289532294</v>
      </c>
      <c r="O185" s="73">
        <f t="shared" si="11"/>
        <v>748206.68151447666</v>
      </c>
      <c r="P185" s="71">
        <f>R185*P11</f>
        <v>38.485523385300674</v>
      </c>
      <c r="Q185" s="72">
        <v>16019.59</v>
      </c>
      <c r="R185" s="47">
        <v>0.133630289532294</v>
      </c>
      <c r="S185" s="73">
        <f t="shared" si="12"/>
        <v>616522.30556792882</v>
      </c>
      <c r="T185" s="71">
        <f>V185*T11</f>
        <v>38.485523385300674</v>
      </c>
      <c r="U185" s="72">
        <v>16500.1777</v>
      </c>
      <c r="V185" s="47">
        <v>0.133630289532294</v>
      </c>
      <c r="W185" s="73">
        <f t="shared" si="13"/>
        <v>635017.97473496664</v>
      </c>
      <c r="X185" s="74">
        <f>Z185*X11</f>
        <v>38.485523385300674</v>
      </c>
      <c r="Y185" s="72">
        <v>16995.183031</v>
      </c>
      <c r="Z185" s="47">
        <v>0.133630289532294</v>
      </c>
      <c r="AA185" s="73">
        <f t="shared" si="14"/>
        <v>654068.51397701574</v>
      </c>
      <c r="AD185" s="75"/>
      <c r="AE185" s="75"/>
    </row>
    <row r="186" spans="2:31">
      <c r="B186" s="131"/>
      <c r="C186" s="126"/>
      <c r="D186" s="134"/>
      <c r="E186" s="123"/>
      <c r="F186" s="17" t="s">
        <v>169</v>
      </c>
      <c r="G186" s="18" t="s">
        <v>170</v>
      </c>
      <c r="H186" s="46"/>
      <c r="I186" s="47"/>
      <c r="J186" s="47"/>
      <c r="K186" s="48">
        <f t="shared" si="10"/>
        <v>0</v>
      </c>
      <c r="L186" s="71"/>
      <c r="M186" s="72">
        <v>0</v>
      </c>
      <c r="N186" s="47"/>
      <c r="O186" s="73">
        <f t="shared" si="11"/>
        <v>0</v>
      </c>
      <c r="P186" s="71"/>
      <c r="Q186" s="72">
        <v>0</v>
      </c>
      <c r="R186" s="47"/>
      <c r="S186" s="73">
        <f t="shared" si="12"/>
        <v>0</v>
      </c>
      <c r="T186" s="71"/>
      <c r="U186" s="72">
        <v>0</v>
      </c>
      <c r="V186" s="47"/>
      <c r="W186" s="73">
        <f t="shared" si="13"/>
        <v>0</v>
      </c>
      <c r="X186" s="74"/>
      <c r="Y186" s="72">
        <v>0</v>
      </c>
      <c r="Z186" s="47"/>
      <c r="AA186" s="73">
        <f t="shared" si="14"/>
        <v>0</v>
      </c>
      <c r="AD186" s="75"/>
      <c r="AE186" s="75"/>
    </row>
    <row r="187" spans="2:31" ht="13.8" thickBot="1">
      <c r="B187" s="131"/>
      <c r="C187" s="126"/>
      <c r="D187" s="135"/>
      <c r="E187" s="124"/>
      <c r="F187" s="76" t="s">
        <v>367</v>
      </c>
      <c r="G187" s="77" t="s">
        <v>368</v>
      </c>
      <c r="H187" s="46"/>
      <c r="I187" s="47"/>
      <c r="J187" s="47"/>
      <c r="K187" s="48">
        <f t="shared" si="10"/>
        <v>0</v>
      </c>
      <c r="L187" s="71"/>
      <c r="M187" s="72">
        <v>0</v>
      </c>
      <c r="N187" s="47"/>
      <c r="O187" s="73">
        <f t="shared" si="11"/>
        <v>0</v>
      </c>
      <c r="P187" s="71"/>
      <c r="Q187" s="72">
        <v>0</v>
      </c>
      <c r="R187" s="47"/>
      <c r="S187" s="73">
        <f t="shared" si="12"/>
        <v>0</v>
      </c>
      <c r="T187" s="71"/>
      <c r="U187" s="72">
        <v>0</v>
      </c>
      <c r="V187" s="47"/>
      <c r="W187" s="73">
        <f t="shared" si="13"/>
        <v>0</v>
      </c>
      <c r="X187" s="74"/>
      <c r="Y187" s="72">
        <v>0</v>
      </c>
      <c r="Z187" s="47"/>
      <c r="AA187" s="73">
        <f t="shared" si="14"/>
        <v>0</v>
      </c>
      <c r="AD187" s="75"/>
      <c r="AE187" s="75"/>
    </row>
    <row r="188" spans="2:31" ht="40.200000000000003" thickBot="1">
      <c r="B188" s="131"/>
      <c r="C188" s="126"/>
      <c r="D188" s="78"/>
      <c r="E188" s="79" t="s">
        <v>34</v>
      </c>
      <c r="F188" s="80" t="s">
        <v>49</v>
      </c>
      <c r="G188" s="81" t="s">
        <v>49</v>
      </c>
      <c r="H188" s="46"/>
      <c r="I188" s="47"/>
      <c r="J188" s="47"/>
      <c r="K188" s="48">
        <f t="shared" si="10"/>
        <v>0</v>
      </c>
      <c r="L188" s="71"/>
      <c r="M188" s="72">
        <v>0</v>
      </c>
      <c r="N188" s="47"/>
      <c r="O188" s="73">
        <f t="shared" si="11"/>
        <v>0</v>
      </c>
      <c r="P188" s="71"/>
      <c r="Q188" s="72">
        <v>0</v>
      </c>
      <c r="R188" s="47"/>
      <c r="S188" s="73">
        <f t="shared" si="12"/>
        <v>0</v>
      </c>
      <c r="T188" s="71"/>
      <c r="U188" s="72">
        <v>0</v>
      </c>
      <c r="V188" s="47"/>
      <c r="W188" s="73">
        <f t="shared" si="13"/>
        <v>0</v>
      </c>
      <c r="X188" s="74"/>
      <c r="Y188" s="72">
        <v>0</v>
      </c>
      <c r="Z188" s="47"/>
      <c r="AA188" s="73">
        <f t="shared" si="14"/>
        <v>0</v>
      </c>
      <c r="AD188" s="75"/>
      <c r="AE188" s="75"/>
    </row>
    <row r="189" spans="2:31" ht="27" thickBot="1">
      <c r="B189" s="131"/>
      <c r="C189" s="126"/>
      <c r="D189" s="78"/>
      <c r="E189" s="79" t="s">
        <v>35</v>
      </c>
      <c r="F189" s="80" t="s">
        <v>369</v>
      </c>
      <c r="G189" s="88" t="s">
        <v>370</v>
      </c>
      <c r="H189" s="46"/>
      <c r="I189" s="47"/>
      <c r="J189" s="47"/>
      <c r="K189" s="48">
        <f t="shared" si="10"/>
        <v>0</v>
      </c>
      <c r="L189" s="71"/>
      <c r="M189" s="72">
        <v>0</v>
      </c>
      <c r="N189" s="47"/>
      <c r="O189" s="73">
        <f t="shared" si="11"/>
        <v>0</v>
      </c>
      <c r="P189" s="71"/>
      <c r="Q189" s="72">
        <v>0</v>
      </c>
      <c r="R189" s="47"/>
      <c r="S189" s="73">
        <f t="shared" si="12"/>
        <v>0</v>
      </c>
      <c r="T189" s="71"/>
      <c r="U189" s="72">
        <v>0</v>
      </c>
      <c r="V189" s="47"/>
      <c r="W189" s="73">
        <f t="shared" si="13"/>
        <v>0</v>
      </c>
      <c r="X189" s="74"/>
      <c r="Y189" s="72">
        <v>0</v>
      </c>
      <c r="Z189" s="47"/>
      <c r="AA189" s="73">
        <f t="shared" si="14"/>
        <v>0</v>
      </c>
      <c r="AD189" s="75"/>
      <c r="AE189" s="75"/>
    </row>
    <row r="190" spans="2:31">
      <c r="B190" s="131"/>
      <c r="C190" s="126"/>
      <c r="D190" s="133"/>
      <c r="E190" s="122" t="s">
        <v>36</v>
      </c>
      <c r="F190" s="24" t="s">
        <v>371</v>
      </c>
      <c r="G190" s="25" t="s">
        <v>372</v>
      </c>
      <c r="H190" s="46"/>
      <c r="I190" s="47"/>
      <c r="J190" s="47"/>
      <c r="K190" s="48">
        <f t="shared" si="10"/>
        <v>0</v>
      </c>
      <c r="L190" s="71"/>
      <c r="M190" s="72">
        <v>0</v>
      </c>
      <c r="N190" s="47"/>
      <c r="O190" s="73">
        <f t="shared" si="11"/>
        <v>0</v>
      </c>
      <c r="P190" s="71"/>
      <c r="Q190" s="72">
        <v>0</v>
      </c>
      <c r="R190" s="47"/>
      <c r="S190" s="73">
        <f t="shared" si="12"/>
        <v>0</v>
      </c>
      <c r="T190" s="71"/>
      <c r="U190" s="72">
        <v>0</v>
      </c>
      <c r="V190" s="47"/>
      <c r="W190" s="73">
        <f t="shared" si="13"/>
        <v>0</v>
      </c>
      <c r="X190" s="74"/>
      <c r="Y190" s="72">
        <v>0</v>
      </c>
      <c r="Z190" s="47"/>
      <c r="AA190" s="73">
        <f t="shared" si="14"/>
        <v>0</v>
      </c>
      <c r="AD190" s="75"/>
      <c r="AE190" s="75"/>
    </row>
    <row r="191" spans="2:31" ht="13.8" thickBot="1">
      <c r="B191" s="131"/>
      <c r="C191" s="126"/>
      <c r="D191" s="135"/>
      <c r="E191" s="124"/>
      <c r="F191" s="76" t="s">
        <v>373</v>
      </c>
      <c r="G191" s="77" t="s">
        <v>374</v>
      </c>
      <c r="H191" s="46"/>
      <c r="I191" s="47"/>
      <c r="J191" s="47"/>
      <c r="K191" s="48">
        <f t="shared" si="10"/>
        <v>0</v>
      </c>
      <c r="L191" s="71"/>
      <c r="M191" s="72">
        <v>0</v>
      </c>
      <c r="N191" s="47"/>
      <c r="O191" s="73">
        <f t="shared" si="11"/>
        <v>0</v>
      </c>
      <c r="P191" s="71"/>
      <c r="Q191" s="72">
        <v>0</v>
      </c>
      <c r="R191" s="47"/>
      <c r="S191" s="73">
        <f t="shared" si="12"/>
        <v>0</v>
      </c>
      <c r="T191" s="71"/>
      <c r="U191" s="72">
        <v>0</v>
      </c>
      <c r="V191" s="47"/>
      <c r="W191" s="73">
        <f t="shared" si="13"/>
        <v>0</v>
      </c>
      <c r="X191" s="74"/>
      <c r="Y191" s="72">
        <v>0</v>
      </c>
      <c r="Z191" s="47"/>
      <c r="AA191" s="73">
        <f t="shared" si="14"/>
        <v>0</v>
      </c>
      <c r="AD191" s="75"/>
      <c r="AE191" s="75"/>
    </row>
    <row r="192" spans="2:31" ht="27" thickBot="1">
      <c r="B192" s="131"/>
      <c r="C192" s="126"/>
      <c r="D192" s="78"/>
      <c r="E192" s="79" t="s">
        <v>38</v>
      </c>
      <c r="F192" s="80" t="s">
        <v>375</v>
      </c>
      <c r="G192" s="88" t="s">
        <v>138</v>
      </c>
      <c r="H192" s="46"/>
      <c r="I192" s="47"/>
      <c r="J192" s="47"/>
      <c r="K192" s="48">
        <f t="shared" si="10"/>
        <v>0</v>
      </c>
      <c r="L192" s="71"/>
      <c r="M192" s="72">
        <v>0</v>
      </c>
      <c r="N192" s="47"/>
      <c r="O192" s="73">
        <f t="shared" si="11"/>
        <v>0</v>
      </c>
      <c r="P192" s="71"/>
      <c r="Q192" s="72">
        <v>0</v>
      </c>
      <c r="R192" s="47"/>
      <c r="S192" s="73">
        <f t="shared" si="12"/>
        <v>0</v>
      </c>
      <c r="T192" s="71"/>
      <c r="U192" s="72">
        <v>0</v>
      </c>
      <c r="V192" s="47"/>
      <c r="W192" s="73">
        <f t="shared" si="13"/>
        <v>0</v>
      </c>
      <c r="X192" s="74"/>
      <c r="Y192" s="72">
        <v>0</v>
      </c>
      <c r="Z192" s="47"/>
      <c r="AA192" s="73">
        <f t="shared" si="14"/>
        <v>0</v>
      </c>
      <c r="AD192" s="75"/>
      <c r="AE192" s="75"/>
    </row>
    <row r="193" spans="2:31" ht="40.200000000000003" thickBot="1">
      <c r="B193" s="131"/>
      <c r="C193" s="126"/>
      <c r="D193" s="78"/>
      <c r="E193" s="79" t="s">
        <v>39</v>
      </c>
      <c r="F193" s="80" t="s">
        <v>376</v>
      </c>
      <c r="G193" s="88" t="s">
        <v>377</v>
      </c>
      <c r="H193" s="46">
        <v>22624</v>
      </c>
      <c r="I193" s="47">
        <v>1265</v>
      </c>
      <c r="J193" s="47">
        <f>H193/H11</f>
        <v>50.387527839643653</v>
      </c>
      <c r="K193" s="48">
        <f t="shared" si="10"/>
        <v>28619360</v>
      </c>
      <c r="L193" s="71">
        <f>N193*L11</f>
        <v>18139.510022271716</v>
      </c>
      <c r="M193" s="72">
        <v>1302.95</v>
      </c>
      <c r="N193" s="47">
        <v>50.387527839643653</v>
      </c>
      <c r="O193" s="73">
        <f t="shared" si="11"/>
        <v>23634874.583518934</v>
      </c>
      <c r="P193" s="71">
        <f>R193*P11</f>
        <v>14511.608017817372</v>
      </c>
      <c r="Q193" s="72">
        <v>1342.0385000000001</v>
      </c>
      <c r="R193" s="47">
        <v>50.387527839643653</v>
      </c>
      <c r="S193" s="73">
        <f t="shared" si="12"/>
        <v>19475136.656819601</v>
      </c>
      <c r="T193" s="71">
        <f>V193*T11</f>
        <v>14511.608017817372</v>
      </c>
      <c r="U193" s="72">
        <v>1382.299655</v>
      </c>
      <c r="V193" s="47">
        <v>50.387527839643653</v>
      </c>
      <c r="W193" s="73">
        <f t="shared" si="13"/>
        <v>20059390.756524187</v>
      </c>
      <c r="X193" s="74">
        <f>Z193*X11</f>
        <v>14511.608017817372</v>
      </c>
      <c r="Y193" s="72">
        <v>1423.7686446499999</v>
      </c>
      <c r="Z193" s="47">
        <v>50.387527839643653</v>
      </c>
      <c r="AA193" s="73">
        <f t="shared" si="14"/>
        <v>20661172.479219913</v>
      </c>
      <c r="AD193" s="75"/>
      <c r="AE193" s="75"/>
    </row>
    <row r="194" spans="2:31" ht="53.4" thickBot="1">
      <c r="B194" s="132"/>
      <c r="C194" s="126"/>
      <c r="D194" s="89"/>
      <c r="E194" s="90" t="s">
        <v>40</v>
      </c>
      <c r="F194" s="91" t="s">
        <v>74</v>
      </c>
      <c r="G194" s="92" t="s">
        <v>49</v>
      </c>
      <c r="H194" s="46"/>
      <c r="I194" s="47"/>
      <c r="J194" s="47"/>
      <c r="K194" s="48">
        <f t="shared" si="10"/>
        <v>0</v>
      </c>
      <c r="L194" s="71"/>
      <c r="M194" s="72">
        <v>0</v>
      </c>
      <c r="N194" s="47"/>
      <c r="O194" s="73">
        <f t="shared" si="11"/>
        <v>0</v>
      </c>
      <c r="P194" s="71"/>
      <c r="Q194" s="72">
        <v>0</v>
      </c>
      <c r="R194" s="47"/>
      <c r="S194" s="73">
        <f t="shared" si="12"/>
        <v>0</v>
      </c>
      <c r="T194" s="71"/>
      <c r="U194" s="72">
        <v>0</v>
      </c>
      <c r="V194" s="47"/>
      <c r="W194" s="73">
        <f t="shared" si="13"/>
        <v>0</v>
      </c>
      <c r="X194" s="74"/>
      <c r="Y194" s="72">
        <v>0</v>
      </c>
      <c r="Z194" s="47"/>
      <c r="AA194" s="73">
        <f t="shared" si="14"/>
        <v>0</v>
      </c>
      <c r="AD194" s="75"/>
      <c r="AE194" s="75"/>
    </row>
    <row r="195" spans="2:31">
      <c r="B195" s="130"/>
      <c r="C195" s="125" t="s">
        <v>41</v>
      </c>
      <c r="D195" s="133"/>
      <c r="E195" s="122" t="s">
        <v>42</v>
      </c>
      <c r="F195" s="24"/>
      <c r="G195" s="82" t="s">
        <v>1</v>
      </c>
      <c r="H195" s="46"/>
      <c r="I195" s="47"/>
      <c r="J195" s="47"/>
      <c r="K195" s="48">
        <f t="shared" si="10"/>
        <v>0</v>
      </c>
      <c r="L195" s="71"/>
      <c r="M195" s="72">
        <v>0</v>
      </c>
      <c r="N195" s="47"/>
      <c r="O195" s="73">
        <f t="shared" si="11"/>
        <v>0</v>
      </c>
      <c r="P195" s="71"/>
      <c r="Q195" s="72">
        <v>0</v>
      </c>
      <c r="R195" s="47"/>
      <c r="S195" s="73">
        <f t="shared" si="12"/>
        <v>0</v>
      </c>
      <c r="T195" s="71"/>
      <c r="U195" s="72">
        <v>0</v>
      </c>
      <c r="V195" s="47"/>
      <c r="W195" s="73">
        <f t="shared" si="13"/>
        <v>0</v>
      </c>
      <c r="X195" s="74"/>
      <c r="Y195" s="72">
        <v>0</v>
      </c>
      <c r="Z195" s="47"/>
      <c r="AA195" s="73">
        <f t="shared" si="14"/>
        <v>0</v>
      </c>
      <c r="AD195" s="75"/>
      <c r="AE195" s="75"/>
    </row>
    <row r="196" spans="2:31" ht="13.8" thickBot="1">
      <c r="B196" s="131"/>
      <c r="C196" s="126"/>
      <c r="D196" s="135"/>
      <c r="E196" s="124"/>
      <c r="F196" s="76"/>
      <c r="G196" s="84" t="s">
        <v>2</v>
      </c>
      <c r="H196" s="46"/>
      <c r="I196" s="47"/>
      <c r="J196" s="47"/>
      <c r="K196" s="48">
        <f t="shared" si="10"/>
        <v>0</v>
      </c>
      <c r="L196" s="71"/>
      <c r="M196" s="72">
        <v>0</v>
      </c>
      <c r="N196" s="47"/>
      <c r="O196" s="73">
        <f t="shared" si="11"/>
        <v>0</v>
      </c>
      <c r="P196" s="71"/>
      <c r="Q196" s="72">
        <v>0</v>
      </c>
      <c r="R196" s="47"/>
      <c r="S196" s="73">
        <f t="shared" si="12"/>
        <v>0</v>
      </c>
      <c r="T196" s="71"/>
      <c r="U196" s="72">
        <v>0</v>
      </c>
      <c r="V196" s="47"/>
      <c r="W196" s="73">
        <f t="shared" si="13"/>
        <v>0</v>
      </c>
      <c r="X196" s="74"/>
      <c r="Y196" s="72">
        <v>0</v>
      </c>
      <c r="Z196" s="47"/>
      <c r="AA196" s="73">
        <f t="shared" si="14"/>
        <v>0</v>
      </c>
      <c r="AD196" s="75"/>
      <c r="AE196" s="75"/>
    </row>
    <row r="197" spans="2:31">
      <c r="B197" s="131"/>
      <c r="C197" s="126"/>
      <c r="D197" s="133"/>
      <c r="E197" s="123" t="s">
        <v>43</v>
      </c>
      <c r="F197" s="50" t="s">
        <v>378</v>
      </c>
      <c r="G197" s="51" t="s">
        <v>379</v>
      </c>
      <c r="H197" s="46">
        <v>40</v>
      </c>
      <c r="I197" s="47">
        <v>76850</v>
      </c>
      <c r="J197" s="47">
        <f>H197/H11</f>
        <v>8.9086859688195991E-2</v>
      </c>
      <c r="K197" s="48">
        <f t="shared" si="10"/>
        <v>3074000</v>
      </c>
      <c r="L197" s="71">
        <f>N197*L11</f>
        <v>32.071269487750556</v>
      </c>
      <c r="M197" s="72">
        <v>79155.5</v>
      </c>
      <c r="N197" s="47">
        <v>8.9086859688195991E-2</v>
      </c>
      <c r="O197" s="73">
        <f t="shared" si="11"/>
        <v>2538617.3719376391</v>
      </c>
      <c r="P197" s="71">
        <f>R197*P11</f>
        <v>25.657015590200444</v>
      </c>
      <c r="Q197" s="72">
        <v>81530.164999999994</v>
      </c>
      <c r="R197" s="47">
        <v>8.9086859688195991E-2</v>
      </c>
      <c r="S197" s="73">
        <f t="shared" si="12"/>
        <v>2091820.7144766145</v>
      </c>
      <c r="T197" s="71">
        <f>V197*T11</f>
        <v>25.657015590200444</v>
      </c>
      <c r="U197" s="72">
        <v>83976.06994999999</v>
      </c>
      <c r="V197" s="47">
        <v>8.9086859688195991E-2</v>
      </c>
      <c r="W197" s="73">
        <f t="shared" si="13"/>
        <v>2154575.3359109126</v>
      </c>
      <c r="X197" s="74">
        <f>Z197*X11</f>
        <v>25.657015590200444</v>
      </c>
      <c r="Y197" s="72">
        <v>86495.35204849999</v>
      </c>
      <c r="Z197" s="47">
        <v>8.9086859688195991E-2</v>
      </c>
      <c r="AA197" s="73">
        <f t="shared" si="14"/>
        <v>2219212.5959882401</v>
      </c>
      <c r="AD197" s="75"/>
      <c r="AE197" s="75"/>
    </row>
    <row r="198" spans="2:31" ht="15.75" customHeight="1" thickBot="1">
      <c r="B198" s="132"/>
      <c r="C198" s="127"/>
      <c r="D198" s="135"/>
      <c r="E198" s="124"/>
      <c r="F198" s="76" t="s">
        <v>380</v>
      </c>
      <c r="G198" s="77" t="s">
        <v>381</v>
      </c>
      <c r="H198" s="46"/>
      <c r="I198" s="47"/>
      <c r="J198" s="47"/>
      <c r="K198" s="48"/>
      <c r="L198" s="46"/>
      <c r="M198" s="47"/>
      <c r="N198" s="47"/>
      <c r="O198" s="48"/>
      <c r="P198" s="46"/>
      <c r="Q198" s="47"/>
      <c r="R198" s="47"/>
      <c r="S198" s="48"/>
      <c r="T198" s="46"/>
      <c r="U198" s="47"/>
      <c r="V198" s="47"/>
      <c r="W198" s="48"/>
      <c r="X198" s="46"/>
      <c r="Y198" s="47"/>
      <c r="Z198" s="47"/>
      <c r="AA198" s="48"/>
    </row>
    <row r="199" spans="2:31" ht="15" thickBot="1">
      <c r="G199" s="93"/>
      <c r="H199" s="94"/>
      <c r="I199" s="95"/>
      <c r="J199" s="95"/>
      <c r="K199" s="96">
        <f>SUM(K14:K198)</f>
        <v>678829942</v>
      </c>
      <c r="L199" s="94"/>
      <c r="M199" s="95"/>
      <c r="N199" s="95"/>
      <c r="O199" s="96">
        <f>SUM(O14:O198)</f>
        <v>542853629.60712695</v>
      </c>
      <c r="P199" s="94"/>
      <c r="Q199" s="95"/>
      <c r="R199" s="95"/>
      <c r="S199" s="96">
        <f>SUM(S14:S198)</f>
        <v>448699586.71609443</v>
      </c>
      <c r="T199" s="94"/>
      <c r="U199" s="95"/>
      <c r="V199" s="95"/>
      <c r="W199" s="96">
        <f>SUM(W14:W198)</f>
        <v>462160574.3175773</v>
      </c>
      <c r="X199" s="94"/>
      <c r="Y199" s="95"/>
      <c r="Z199" s="95"/>
      <c r="AA199" s="96">
        <f>SUM(AA14:AA198)</f>
        <v>476025391.54710454</v>
      </c>
    </row>
    <row r="200" spans="2:31" ht="14.4"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  <c r="U200" s="93"/>
      <c r="V200" s="93"/>
      <c r="W200" s="93"/>
      <c r="X200" s="93"/>
      <c r="Y200" s="93"/>
      <c r="Z200" s="93"/>
      <c r="AA200" s="93"/>
    </row>
  </sheetData>
  <mergeCells count="111">
    <mergeCell ref="C5:U5"/>
    <mergeCell ref="L7:O7"/>
    <mergeCell ref="P7:S7"/>
    <mergeCell ref="T7:W7"/>
    <mergeCell ref="X7:AA7"/>
    <mergeCell ref="L8:O8"/>
    <mergeCell ref="P8:S8"/>
    <mergeCell ref="T8:W8"/>
    <mergeCell ref="X8:AA8"/>
    <mergeCell ref="H7:K7"/>
    <mergeCell ref="L9:L10"/>
    <mergeCell ref="Q9:Q10"/>
    <mergeCell ref="V9:V10"/>
    <mergeCell ref="AA9:AA10"/>
    <mergeCell ref="N9:N10"/>
    <mergeCell ref="O9:O10"/>
    <mergeCell ref="P9:P10"/>
    <mergeCell ref="M9:M10"/>
    <mergeCell ref="C8:G11"/>
    <mergeCell ref="H8:K8"/>
    <mergeCell ref="H9:H10"/>
    <mergeCell ref="I9:I10"/>
    <mergeCell ref="J9:J10"/>
    <mergeCell ref="K9:K10"/>
    <mergeCell ref="X9:X10"/>
    <mergeCell ref="Y9:Y10"/>
    <mergeCell ref="Z9:Z10"/>
    <mergeCell ref="W9:W10"/>
    <mergeCell ref="R9:R10"/>
    <mergeCell ref="S9:S10"/>
    <mergeCell ref="T9:T10"/>
    <mergeCell ref="U9:U10"/>
    <mergeCell ref="V12:V13"/>
    <mergeCell ref="AA12:AA13"/>
    <mergeCell ref="C14:C21"/>
    <mergeCell ref="E14:E18"/>
    <mergeCell ref="E19:E21"/>
    <mergeCell ref="Z12:Z13"/>
    <mergeCell ref="W12:W13"/>
    <mergeCell ref="X12:X13"/>
    <mergeCell ref="Y12:Y13"/>
    <mergeCell ref="R12:R13"/>
    <mergeCell ref="S12:S13"/>
    <mergeCell ref="T12:T13"/>
    <mergeCell ref="U12:U13"/>
    <mergeCell ref="P12:P13"/>
    <mergeCell ref="M12:M13"/>
    <mergeCell ref="N12:N13"/>
    <mergeCell ref="O12:O13"/>
    <mergeCell ref="H12:H13"/>
    <mergeCell ref="I12:I13"/>
    <mergeCell ref="J12:J13"/>
    <mergeCell ref="K12:K13"/>
    <mergeCell ref="C12:G12"/>
    <mergeCell ref="L12:L13"/>
    <mergeCell ref="Q12:Q13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E129:E164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4:B21"/>
    <mergeCell ref="D14:D18"/>
    <mergeCell ref="D19:D21"/>
    <mergeCell ref="B22:B110"/>
    <mergeCell ref="D22:D25"/>
    <mergeCell ref="D27:D30"/>
    <mergeCell ref="D32:D110"/>
    <mergeCell ref="E180:E182"/>
    <mergeCell ref="E183:E187"/>
    <mergeCell ref="E190:E191"/>
    <mergeCell ref="C195:C198"/>
    <mergeCell ref="E195:E196"/>
    <mergeCell ref="E197:E198"/>
    <mergeCell ref="C128:C164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C165:C179"/>
    <mergeCell ref="E165:E166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B1:AB202"/>
  <sheetViews>
    <sheetView workbookViewId="0">
      <selection activeCell="C8" sqref="C8:G11"/>
    </sheetView>
  </sheetViews>
  <sheetFormatPr baseColWidth="10" defaultColWidth="11.44140625" defaultRowHeight="13.2"/>
  <cols>
    <col min="1" max="2" width="4.6640625" style="49" customWidth="1"/>
    <col min="3" max="3" width="35.5546875" style="49" customWidth="1"/>
    <col min="4" max="4" width="4.6640625" style="49" customWidth="1"/>
    <col min="5" max="5" width="20.88671875" style="49" customWidth="1"/>
    <col min="6" max="6" width="4.88671875" style="49" customWidth="1"/>
    <col min="7" max="7" width="38.6640625" style="49" customWidth="1"/>
    <col min="8" max="27" width="15.6640625" style="49" customWidth="1"/>
    <col min="28" max="34" width="15.5546875" style="49" customWidth="1"/>
    <col min="35" max="35" width="4.109375" style="49" customWidth="1"/>
    <col min="36" max="44" width="15.5546875" style="49" customWidth="1"/>
    <col min="45" max="45" width="4.109375" style="49" customWidth="1"/>
    <col min="46" max="54" width="15.5546875" style="49" customWidth="1"/>
    <col min="55" max="55" width="4.109375" style="49" customWidth="1"/>
    <col min="56" max="64" width="15.5546875" style="49" customWidth="1"/>
    <col min="65" max="65" width="4.109375" style="49" customWidth="1"/>
    <col min="66" max="74" width="15.5546875" style="49" customWidth="1"/>
    <col min="75" max="16384" width="11.44140625" style="49"/>
  </cols>
  <sheetData>
    <row r="1" spans="2:28" ht="14.4">
      <c r="C1" s="57"/>
      <c r="D1" s="57"/>
      <c r="E1" s="57"/>
      <c r="F1" s="57"/>
      <c r="H1" s="58"/>
      <c r="I1" s="58"/>
      <c r="J1" s="58"/>
    </row>
    <row r="2" spans="2:28" ht="14.4">
      <c r="H2" s="58"/>
      <c r="I2" s="58"/>
      <c r="J2" s="58"/>
    </row>
    <row r="3" spans="2:28" ht="18">
      <c r="G3" s="59" t="s">
        <v>409</v>
      </c>
      <c r="H3" s="58"/>
      <c r="I3" s="58"/>
      <c r="J3" s="58"/>
    </row>
    <row r="4" spans="2:28" ht="13.8" thickBot="1"/>
    <row r="5" spans="2:28" ht="18.600000000000001" thickBot="1">
      <c r="C5" s="170" t="s">
        <v>395</v>
      </c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2"/>
      <c r="V5" s="60"/>
      <c r="W5" s="60"/>
      <c r="X5" s="60"/>
      <c r="Y5" s="60"/>
      <c r="Z5" s="60"/>
      <c r="AA5" s="60"/>
    </row>
    <row r="6" spans="2:28" ht="15" thickBot="1">
      <c r="C6" s="58"/>
      <c r="D6" s="58"/>
      <c r="E6" s="58"/>
      <c r="F6" s="58"/>
      <c r="G6" s="58"/>
      <c r="H6" s="58"/>
    </row>
    <row r="7" spans="2:28" ht="13.8" thickBot="1">
      <c r="H7" s="173" t="s">
        <v>382</v>
      </c>
      <c r="I7" s="174"/>
      <c r="J7" s="174"/>
      <c r="K7" s="174"/>
      <c r="L7" s="173" t="s">
        <v>383</v>
      </c>
      <c r="M7" s="174"/>
      <c r="N7" s="174"/>
      <c r="O7" s="174"/>
      <c r="P7" s="173" t="s">
        <v>384</v>
      </c>
      <c r="Q7" s="174"/>
      <c r="R7" s="174"/>
      <c r="S7" s="174"/>
      <c r="T7" s="173" t="s">
        <v>385</v>
      </c>
      <c r="U7" s="174"/>
      <c r="V7" s="174"/>
      <c r="W7" s="174"/>
      <c r="X7" s="173" t="s">
        <v>386</v>
      </c>
      <c r="Y7" s="174"/>
      <c r="Z7" s="174"/>
      <c r="AA7" s="175"/>
    </row>
    <row r="8" spans="2:28" ht="20.25" customHeight="1" thickBot="1">
      <c r="C8" s="152" t="s">
        <v>423</v>
      </c>
      <c r="D8" s="153"/>
      <c r="E8" s="154"/>
      <c r="F8" s="155"/>
      <c r="G8" s="156"/>
      <c r="H8" s="167" t="s">
        <v>401</v>
      </c>
      <c r="I8" s="168"/>
      <c r="J8" s="168"/>
      <c r="K8" s="169"/>
      <c r="L8" s="167" t="s">
        <v>401</v>
      </c>
      <c r="M8" s="168"/>
      <c r="N8" s="168"/>
      <c r="O8" s="169"/>
      <c r="P8" s="167" t="s">
        <v>401</v>
      </c>
      <c r="Q8" s="168"/>
      <c r="R8" s="168"/>
      <c r="S8" s="169"/>
      <c r="T8" s="167" t="s">
        <v>401</v>
      </c>
      <c r="U8" s="168"/>
      <c r="V8" s="168"/>
      <c r="W8" s="169"/>
      <c r="X8" s="167" t="s">
        <v>401</v>
      </c>
      <c r="Y8" s="168"/>
      <c r="Z8" s="168"/>
      <c r="AA8" s="169"/>
    </row>
    <row r="9" spans="2:28" ht="20.25" customHeight="1">
      <c r="C9" s="157"/>
      <c r="D9" s="158"/>
      <c r="E9" s="159"/>
      <c r="F9" s="160"/>
      <c r="G9" s="161"/>
      <c r="H9" s="150" t="s">
        <v>387</v>
      </c>
      <c r="I9" s="136" t="s">
        <v>388</v>
      </c>
      <c r="J9" s="136" t="s">
        <v>389</v>
      </c>
      <c r="K9" s="138" t="s">
        <v>51</v>
      </c>
      <c r="L9" s="150" t="s">
        <v>387</v>
      </c>
      <c r="M9" s="136" t="s">
        <v>388</v>
      </c>
      <c r="N9" s="136" t="s">
        <v>389</v>
      </c>
      <c r="O9" s="138" t="s">
        <v>51</v>
      </c>
      <c r="P9" s="150" t="s">
        <v>387</v>
      </c>
      <c r="Q9" s="136" t="s">
        <v>388</v>
      </c>
      <c r="R9" s="136" t="s">
        <v>389</v>
      </c>
      <c r="S9" s="138" t="s">
        <v>51</v>
      </c>
      <c r="T9" s="150" t="s">
        <v>387</v>
      </c>
      <c r="U9" s="136" t="s">
        <v>388</v>
      </c>
      <c r="V9" s="136" t="s">
        <v>389</v>
      </c>
      <c r="W9" s="138" t="s">
        <v>51</v>
      </c>
      <c r="X9" s="150" t="s">
        <v>387</v>
      </c>
      <c r="Y9" s="136" t="s">
        <v>388</v>
      </c>
      <c r="Z9" s="136" t="s">
        <v>389</v>
      </c>
      <c r="AA9" s="138" t="s">
        <v>51</v>
      </c>
    </row>
    <row r="10" spans="2:28" ht="20.25" customHeight="1" thickBot="1">
      <c r="C10" s="157"/>
      <c r="D10" s="158"/>
      <c r="E10" s="159"/>
      <c r="F10" s="160"/>
      <c r="G10" s="161"/>
      <c r="H10" s="151"/>
      <c r="I10" s="137"/>
      <c r="J10" s="137"/>
      <c r="K10" s="139"/>
      <c r="L10" s="151"/>
      <c r="M10" s="137"/>
      <c r="N10" s="137"/>
      <c r="O10" s="139"/>
      <c r="P10" s="151"/>
      <c r="Q10" s="137"/>
      <c r="R10" s="137"/>
      <c r="S10" s="139"/>
      <c r="T10" s="151"/>
      <c r="U10" s="137"/>
      <c r="V10" s="137"/>
      <c r="W10" s="139"/>
      <c r="X10" s="151"/>
      <c r="Y10" s="137"/>
      <c r="Z10" s="137"/>
      <c r="AA10" s="139"/>
    </row>
    <row r="11" spans="2:28" ht="20.25" customHeight="1" thickBot="1">
      <c r="C11" s="162"/>
      <c r="D11" s="163"/>
      <c r="E11" s="164"/>
      <c r="F11" s="165"/>
      <c r="G11" s="166"/>
      <c r="H11" s="61">
        <v>114</v>
      </c>
      <c r="I11" s="108">
        <f>K199</f>
        <v>3025038046</v>
      </c>
      <c r="J11" s="107">
        <f>I11/360*(360-60)</f>
        <v>2520865038.3333335</v>
      </c>
      <c r="K11" s="63">
        <v>60</v>
      </c>
      <c r="L11" s="61">
        <v>114</v>
      </c>
      <c r="M11" s="107">
        <f>O199</f>
        <v>3093450547.3800001</v>
      </c>
      <c r="N11" s="107">
        <f>M11/360*(360-60)</f>
        <v>2577875456.1500001</v>
      </c>
      <c r="O11" s="63">
        <v>60</v>
      </c>
      <c r="P11" s="61">
        <v>114</v>
      </c>
      <c r="Q11" s="107">
        <f>S199</f>
        <v>3186253997.5013995</v>
      </c>
      <c r="R11" s="107">
        <f>Q11/360*(360-60)</f>
        <v>2655211664.5844998</v>
      </c>
      <c r="S11" s="63">
        <v>60</v>
      </c>
      <c r="T11" s="61">
        <v>114</v>
      </c>
      <c r="U11" s="107">
        <f>W199</f>
        <v>3281841617.4264417</v>
      </c>
      <c r="V11" s="107">
        <f>U11/360*(360-60)</f>
        <v>2734868014.5220346</v>
      </c>
      <c r="W11" s="63">
        <v>60</v>
      </c>
      <c r="X11" s="64">
        <v>114</v>
      </c>
      <c r="Y11" s="62">
        <f>AA199</f>
        <v>3380296865.9492359</v>
      </c>
      <c r="Z11" s="62">
        <f>Y11/360*(360-60)</f>
        <v>2816914054.9576969</v>
      </c>
      <c r="AA11" s="63">
        <v>60</v>
      </c>
      <c r="AB11" s="97"/>
    </row>
    <row r="12" spans="2:28" ht="20.25" customHeight="1" thickBot="1">
      <c r="C12" s="145" t="s">
        <v>400</v>
      </c>
      <c r="D12" s="146"/>
      <c r="E12" s="147"/>
      <c r="F12" s="148"/>
      <c r="G12" s="149"/>
      <c r="H12" s="142" t="s">
        <v>391</v>
      </c>
      <c r="I12" s="136" t="s">
        <v>392</v>
      </c>
      <c r="J12" s="136" t="s">
        <v>393</v>
      </c>
      <c r="K12" s="138" t="s">
        <v>394</v>
      </c>
      <c r="L12" s="142" t="s">
        <v>391</v>
      </c>
      <c r="M12" s="136" t="s">
        <v>392</v>
      </c>
      <c r="N12" s="136" t="s">
        <v>393</v>
      </c>
      <c r="O12" s="138" t="s">
        <v>394</v>
      </c>
      <c r="P12" s="142" t="s">
        <v>391</v>
      </c>
      <c r="Q12" s="136" t="s">
        <v>392</v>
      </c>
      <c r="R12" s="136" t="s">
        <v>393</v>
      </c>
      <c r="S12" s="138" t="s">
        <v>394</v>
      </c>
      <c r="T12" s="142" t="s">
        <v>391</v>
      </c>
      <c r="U12" s="136" t="s">
        <v>392</v>
      </c>
      <c r="V12" s="136" t="s">
        <v>393</v>
      </c>
      <c r="W12" s="138" t="s">
        <v>394</v>
      </c>
      <c r="X12" s="142" t="s">
        <v>391</v>
      </c>
      <c r="Y12" s="136" t="s">
        <v>392</v>
      </c>
      <c r="Z12" s="136" t="s">
        <v>393</v>
      </c>
      <c r="AA12" s="138" t="s">
        <v>394</v>
      </c>
    </row>
    <row r="13" spans="2:28" ht="20.25" customHeight="1" thickBot="1">
      <c r="C13" s="65" t="s">
        <v>50</v>
      </c>
      <c r="D13" s="65"/>
      <c r="E13" s="65" t="s">
        <v>8</v>
      </c>
      <c r="F13" s="66"/>
      <c r="G13" s="67" t="s">
        <v>0</v>
      </c>
      <c r="H13" s="144"/>
      <c r="I13" s="137"/>
      <c r="J13" s="137"/>
      <c r="K13" s="139"/>
      <c r="L13" s="144"/>
      <c r="M13" s="137"/>
      <c r="N13" s="137"/>
      <c r="O13" s="139"/>
      <c r="P13" s="144"/>
      <c r="Q13" s="137"/>
      <c r="R13" s="137"/>
      <c r="S13" s="139"/>
      <c r="T13" s="144"/>
      <c r="U13" s="137"/>
      <c r="V13" s="137"/>
      <c r="W13" s="139"/>
      <c r="X13" s="143"/>
      <c r="Y13" s="137"/>
      <c r="Z13" s="137"/>
      <c r="AA13" s="139"/>
    </row>
    <row r="14" spans="2:28">
      <c r="B14" s="130"/>
      <c r="C14" s="125" t="s">
        <v>7</v>
      </c>
      <c r="D14" s="133"/>
      <c r="E14" s="122" t="s">
        <v>9</v>
      </c>
      <c r="F14" s="50" t="s">
        <v>52</v>
      </c>
      <c r="G14" s="51" t="s">
        <v>53</v>
      </c>
      <c r="H14" s="68"/>
      <c r="I14" s="69"/>
      <c r="J14" s="69"/>
      <c r="K14" s="70"/>
      <c r="L14" s="68"/>
      <c r="M14" s="69"/>
      <c r="N14" s="69"/>
      <c r="O14" s="70"/>
      <c r="P14" s="68"/>
      <c r="Q14" s="69"/>
      <c r="R14" s="69"/>
      <c r="S14" s="70"/>
      <c r="T14" s="68"/>
      <c r="U14" s="69"/>
      <c r="V14" s="69"/>
      <c r="W14" s="70"/>
      <c r="X14" s="68"/>
      <c r="Y14" s="69"/>
      <c r="Z14" s="69"/>
      <c r="AA14" s="70"/>
    </row>
    <row r="15" spans="2:28" hidden="1">
      <c r="B15" s="131"/>
      <c r="C15" s="126"/>
      <c r="D15" s="134"/>
      <c r="E15" s="123"/>
      <c r="F15" s="17" t="s">
        <v>54</v>
      </c>
      <c r="G15" s="18" t="s">
        <v>55</v>
      </c>
      <c r="H15" s="46"/>
      <c r="I15" s="47"/>
      <c r="J15" s="47"/>
      <c r="K15" s="48"/>
      <c r="L15" s="46"/>
      <c r="M15" s="47"/>
      <c r="N15" s="47"/>
      <c r="O15" s="48"/>
      <c r="P15" s="46"/>
      <c r="Q15" s="47"/>
      <c r="R15" s="47"/>
      <c r="S15" s="48"/>
      <c r="T15" s="46"/>
      <c r="U15" s="47"/>
      <c r="V15" s="47"/>
      <c r="W15" s="48"/>
      <c r="X15" s="46"/>
      <c r="Y15" s="47"/>
      <c r="Z15" s="47"/>
      <c r="AA15" s="48"/>
    </row>
    <row r="16" spans="2:28" hidden="1">
      <c r="B16" s="131"/>
      <c r="C16" s="126"/>
      <c r="D16" s="134"/>
      <c r="E16" s="123"/>
      <c r="F16" s="17" t="s">
        <v>56</v>
      </c>
      <c r="G16" s="18" t="s">
        <v>57</v>
      </c>
      <c r="H16" s="46"/>
      <c r="I16" s="47"/>
      <c r="J16" s="47"/>
      <c r="K16" s="48"/>
      <c r="L16" s="46"/>
      <c r="M16" s="47"/>
      <c r="N16" s="47"/>
      <c r="O16" s="48"/>
      <c r="P16" s="46"/>
      <c r="Q16" s="47"/>
      <c r="R16" s="47"/>
      <c r="S16" s="48"/>
      <c r="T16" s="46"/>
      <c r="U16" s="47"/>
      <c r="V16" s="47"/>
      <c r="W16" s="48"/>
      <c r="X16" s="46"/>
      <c r="Y16" s="47"/>
      <c r="Z16" s="47"/>
      <c r="AA16" s="48"/>
    </row>
    <row r="17" spans="2:27" hidden="1">
      <c r="B17" s="131"/>
      <c r="C17" s="126"/>
      <c r="D17" s="134"/>
      <c r="E17" s="123"/>
      <c r="F17" s="17" t="s">
        <v>58</v>
      </c>
      <c r="G17" s="18" t="s">
        <v>59</v>
      </c>
      <c r="H17" s="46"/>
      <c r="I17" s="47"/>
      <c r="J17" s="47"/>
      <c r="K17" s="48"/>
      <c r="L17" s="46"/>
      <c r="M17" s="47"/>
      <c r="N17" s="47"/>
      <c r="O17" s="48"/>
      <c r="P17" s="46"/>
      <c r="Q17" s="47"/>
      <c r="R17" s="47"/>
      <c r="S17" s="48"/>
      <c r="T17" s="46"/>
      <c r="U17" s="47"/>
      <c r="V17" s="47"/>
      <c r="W17" s="48"/>
      <c r="X17" s="46"/>
      <c r="Y17" s="47"/>
      <c r="Z17" s="47"/>
      <c r="AA17" s="48"/>
    </row>
    <row r="18" spans="2:27" ht="13.8" hidden="1" thickBot="1">
      <c r="B18" s="131"/>
      <c r="C18" s="126"/>
      <c r="D18" s="135"/>
      <c r="E18" s="140"/>
      <c r="F18" s="76" t="s">
        <v>60</v>
      </c>
      <c r="G18" s="77" t="s">
        <v>61</v>
      </c>
      <c r="H18" s="46"/>
      <c r="I18" s="47"/>
      <c r="J18" s="47"/>
      <c r="K18" s="48"/>
      <c r="L18" s="46"/>
      <c r="M18" s="47"/>
      <c r="N18" s="47"/>
      <c r="O18" s="48"/>
      <c r="P18" s="46"/>
      <c r="Q18" s="47"/>
      <c r="R18" s="47"/>
      <c r="S18" s="48"/>
      <c r="T18" s="46"/>
      <c r="U18" s="47"/>
      <c r="V18" s="47"/>
      <c r="W18" s="48"/>
      <c r="X18" s="46"/>
      <c r="Y18" s="47"/>
      <c r="Z18" s="47"/>
      <c r="AA18" s="48"/>
    </row>
    <row r="19" spans="2:27" hidden="1">
      <c r="B19" s="131"/>
      <c r="C19" s="126"/>
      <c r="D19" s="133"/>
      <c r="E19" s="141" t="s">
        <v>10</v>
      </c>
      <c r="F19" s="50"/>
      <c r="G19" s="51" t="s">
        <v>44</v>
      </c>
      <c r="H19" s="46"/>
      <c r="I19" s="47"/>
      <c r="J19" s="47"/>
      <c r="K19" s="48"/>
      <c r="L19" s="46"/>
      <c r="M19" s="47"/>
      <c r="N19" s="47"/>
      <c r="O19" s="48"/>
      <c r="P19" s="46"/>
      <c r="Q19" s="47"/>
      <c r="R19" s="47"/>
      <c r="S19" s="48"/>
      <c r="T19" s="46"/>
      <c r="U19" s="47"/>
      <c r="V19" s="47"/>
      <c r="W19" s="48"/>
      <c r="X19" s="46"/>
      <c r="Y19" s="47"/>
      <c r="Z19" s="47"/>
      <c r="AA19" s="48"/>
    </row>
    <row r="20" spans="2:27" hidden="1">
      <c r="B20" s="131"/>
      <c r="C20" s="126"/>
      <c r="D20" s="134"/>
      <c r="E20" s="123"/>
      <c r="F20" s="17" t="s">
        <v>62</v>
      </c>
      <c r="G20" s="18" t="s">
        <v>63</v>
      </c>
      <c r="H20" s="46"/>
      <c r="I20" s="47"/>
      <c r="J20" s="47"/>
      <c r="K20" s="48"/>
      <c r="L20" s="46"/>
      <c r="M20" s="47"/>
      <c r="N20" s="47"/>
      <c r="O20" s="48"/>
      <c r="P20" s="46"/>
      <c r="Q20" s="47"/>
      <c r="R20" s="47"/>
      <c r="S20" s="48"/>
      <c r="T20" s="46"/>
      <c r="U20" s="47"/>
      <c r="V20" s="47"/>
      <c r="W20" s="48"/>
      <c r="X20" s="46"/>
      <c r="Y20" s="47"/>
      <c r="Z20" s="47"/>
      <c r="AA20" s="48"/>
    </row>
    <row r="21" spans="2:27" ht="13.8" hidden="1" thickBot="1">
      <c r="B21" s="132"/>
      <c r="C21" s="127"/>
      <c r="D21" s="135"/>
      <c r="E21" s="124"/>
      <c r="F21" s="76" t="s">
        <v>64</v>
      </c>
      <c r="G21" s="77" t="s">
        <v>65</v>
      </c>
      <c r="H21" s="46"/>
      <c r="I21" s="47"/>
      <c r="J21" s="47"/>
      <c r="K21" s="48"/>
      <c r="L21" s="46"/>
      <c r="M21" s="47"/>
      <c r="N21" s="47"/>
      <c r="O21" s="48"/>
      <c r="P21" s="46"/>
      <c r="Q21" s="47"/>
      <c r="R21" s="47"/>
      <c r="S21" s="48"/>
      <c r="T21" s="46"/>
      <c r="U21" s="47"/>
      <c r="V21" s="47"/>
      <c r="W21" s="48"/>
      <c r="X21" s="46"/>
      <c r="Y21" s="47"/>
      <c r="Z21" s="47"/>
      <c r="AA21" s="48"/>
    </row>
    <row r="22" spans="2:27" ht="13.5" hidden="1" customHeight="1">
      <c r="B22" s="130"/>
      <c r="C22" s="126" t="s">
        <v>11</v>
      </c>
      <c r="D22" s="133"/>
      <c r="E22" s="122" t="s">
        <v>15</v>
      </c>
      <c r="F22" s="24" t="s">
        <v>66</v>
      </c>
      <c r="G22" s="25" t="s">
        <v>67</v>
      </c>
      <c r="H22" s="46"/>
      <c r="I22" s="47"/>
      <c r="J22" s="47"/>
      <c r="K22" s="48"/>
      <c r="L22" s="46"/>
      <c r="M22" s="47"/>
      <c r="N22" s="47"/>
      <c r="O22" s="48"/>
      <c r="P22" s="46"/>
      <c r="Q22" s="47"/>
      <c r="R22" s="47"/>
      <c r="S22" s="48"/>
      <c r="T22" s="46"/>
      <c r="U22" s="47"/>
      <c r="V22" s="47"/>
      <c r="W22" s="48"/>
      <c r="X22" s="46"/>
      <c r="Y22" s="47"/>
      <c r="Z22" s="47"/>
      <c r="AA22" s="48"/>
    </row>
    <row r="23" spans="2:27" hidden="1">
      <c r="B23" s="131"/>
      <c r="C23" s="126"/>
      <c r="D23" s="134"/>
      <c r="E23" s="123"/>
      <c r="F23" s="17" t="s">
        <v>68</v>
      </c>
      <c r="G23" s="18" t="s">
        <v>69</v>
      </c>
      <c r="H23" s="46"/>
      <c r="I23" s="47"/>
      <c r="J23" s="47"/>
      <c r="K23" s="48"/>
      <c r="L23" s="46"/>
      <c r="M23" s="47"/>
      <c r="N23" s="47"/>
      <c r="O23" s="48"/>
      <c r="P23" s="46"/>
      <c r="Q23" s="47"/>
      <c r="R23" s="47"/>
      <c r="S23" s="48"/>
      <c r="T23" s="46"/>
      <c r="U23" s="47"/>
      <c r="V23" s="47"/>
      <c r="W23" s="48"/>
      <c r="X23" s="46"/>
      <c r="Y23" s="47"/>
      <c r="Z23" s="47"/>
      <c r="AA23" s="48"/>
    </row>
    <row r="24" spans="2:27" hidden="1">
      <c r="B24" s="131"/>
      <c r="C24" s="126"/>
      <c r="D24" s="134"/>
      <c r="E24" s="123"/>
      <c r="F24" s="17" t="s">
        <v>70</v>
      </c>
      <c r="G24" s="18" t="s">
        <v>71</v>
      </c>
      <c r="H24" s="46"/>
      <c r="I24" s="47"/>
      <c r="J24" s="47"/>
      <c r="K24" s="48"/>
      <c r="L24" s="46"/>
      <c r="M24" s="47"/>
      <c r="N24" s="47"/>
      <c r="O24" s="48"/>
      <c r="P24" s="46"/>
      <c r="Q24" s="47"/>
      <c r="R24" s="47"/>
      <c r="S24" s="48"/>
      <c r="T24" s="46"/>
      <c r="U24" s="47"/>
      <c r="V24" s="47"/>
      <c r="W24" s="48"/>
      <c r="X24" s="46"/>
      <c r="Y24" s="47"/>
      <c r="Z24" s="47"/>
      <c r="AA24" s="48"/>
    </row>
    <row r="25" spans="2:27" ht="13.8" hidden="1" thickBot="1">
      <c r="B25" s="131"/>
      <c r="C25" s="126"/>
      <c r="D25" s="135"/>
      <c r="E25" s="124"/>
      <c r="F25" s="76" t="s">
        <v>72</v>
      </c>
      <c r="G25" s="77" t="s">
        <v>73</v>
      </c>
      <c r="H25" s="46"/>
      <c r="I25" s="47"/>
      <c r="J25" s="47"/>
      <c r="K25" s="48"/>
      <c r="L25" s="46"/>
      <c r="M25" s="47"/>
      <c r="N25" s="47"/>
      <c r="O25" s="48"/>
      <c r="P25" s="46"/>
      <c r="Q25" s="47"/>
      <c r="R25" s="47"/>
      <c r="S25" s="48"/>
      <c r="T25" s="46"/>
      <c r="U25" s="47"/>
      <c r="V25" s="47"/>
      <c r="W25" s="48"/>
      <c r="X25" s="46"/>
      <c r="Y25" s="47"/>
      <c r="Z25" s="47"/>
      <c r="AA25" s="48"/>
    </row>
    <row r="26" spans="2:27" ht="27" hidden="1" thickBot="1">
      <c r="B26" s="131"/>
      <c r="C26" s="126"/>
      <c r="D26" s="78"/>
      <c r="E26" s="79" t="s">
        <v>16</v>
      </c>
      <c r="F26" s="80" t="s">
        <v>74</v>
      </c>
      <c r="G26" s="81" t="s">
        <v>49</v>
      </c>
      <c r="H26" s="46"/>
      <c r="I26" s="47"/>
      <c r="J26" s="47"/>
      <c r="K26" s="48"/>
      <c r="L26" s="46"/>
      <c r="M26" s="47"/>
      <c r="N26" s="47"/>
      <c r="O26" s="48"/>
      <c r="P26" s="46"/>
      <c r="Q26" s="47"/>
      <c r="R26" s="47"/>
      <c r="S26" s="48"/>
      <c r="T26" s="46"/>
      <c r="U26" s="47"/>
      <c r="V26" s="47"/>
      <c r="W26" s="48"/>
      <c r="X26" s="46"/>
      <c r="Y26" s="47"/>
      <c r="Z26" s="47"/>
      <c r="AA26" s="48"/>
    </row>
    <row r="27" spans="2:27" hidden="1">
      <c r="B27" s="131"/>
      <c r="C27" s="126"/>
      <c r="D27" s="133"/>
      <c r="E27" s="122" t="s">
        <v>14</v>
      </c>
      <c r="F27" s="24">
        <v>334</v>
      </c>
      <c r="G27" s="82" t="s">
        <v>3</v>
      </c>
      <c r="H27" s="46"/>
      <c r="I27" s="47"/>
      <c r="J27" s="47"/>
      <c r="K27" s="48"/>
      <c r="L27" s="46"/>
      <c r="M27" s="47"/>
      <c r="N27" s="47"/>
      <c r="O27" s="48"/>
      <c r="P27" s="46"/>
      <c r="Q27" s="47"/>
      <c r="R27" s="47"/>
      <c r="S27" s="48"/>
      <c r="T27" s="46"/>
      <c r="U27" s="47"/>
      <c r="V27" s="47"/>
      <c r="W27" s="48"/>
      <c r="X27" s="46"/>
      <c r="Y27" s="47"/>
      <c r="Z27" s="47"/>
      <c r="AA27" s="48"/>
    </row>
    <row r="28" spans="2:27" hidden="1">
      <c r="B28" s="131"/>
      <c r="C28" s="126"/>
      <c r="D28" s="134"/>
      <c r="E28" s="123"/>
      <c r="F28" s="17"/>
      <c r="G28" s="83" t="s">
        <v>4</v>
      </c>
      <c r="H28" s="46"/>
      <c r="I28" s="47"/>
      <c r="J28" s="47"/>
      <c r="K28" s="48"/>
      <c r="L28" s="46"/>
      <c r="M28" s="47"/>
      <c r="N28" s="47"/>
      <c r="O28" s="48"/>
      <c r="P28" s="46"/>
      <c r="Q28" s="47"/>
      <c r="R28" s="47"/>
      <c r="S28" s="48"/>
      <c r="T28" s="46"/>
      <c r="U28" s="47"/>
      <c r="V28" s="47"/>
      <c r="W28" s="48"/>
      <c r="X28" s="46"/>
      <c r="Y28" s="47"/>
      <c r="Z28" s="47"/>
      <c r="AA28" s="48"/>
    </row>
    <row r="29" spans="2:27" hidden="1">
      <c r="B29" s="131"/>
      <c r="C29" s="126"/>
      <c r="D29" s="134"/>
      <c r="E29" s="123"/>
      <c r="F29" s="17"/>
      <c r="G29" s="83" t="s">
        <v>45</v>
      </c>
      <c r="H29" s="46"/>
      <c r="I29" s="47"/>
      <c r="J29" s="47"/>
      <c r="K29" s="48"/>
      <c r="L29" s="46"/>
      <c r="M29" s="47"/>
      <c r="N29" s="47"/>
      <c r="O29" s="48"/>
      <c r="P29" s="46"/>
      <c r="Q29" s="47"/>
      <c r="R29" s="47"/>
      <c r="S29" s="48"/>
      <c r="T29" s="46"/>
      <c r="U29" s="47"/>
      <c r="V29" s="47"/>
      <c r="W29" s="48"/>
      <c r="X29" s="46"/>
      <c r="Y29" s="47"/>
      <c r="Z29" s="47"/>
      <c r="AA29" s="48"/>
    </row>
    <row r="30" spans="2:27" ht="13.8" hidden="1" thickBot="1">
      <c r="B30" s="131"/>
      <c r="C30" s="126"/>
      <c r="D30" s="135"/>
      <c r="E30" s="124"/>
      <c r="F30" s="76"/>
      <c r="G30" s="84" t="s">
        <v>5</v>
      </c>
      <c r="H30" s="46"/>
      <c r="I30" s="47"/>
      <c r="J30" s="47"/>
      <c r="K30" s="48"/>
      <c r="L30" s="46"/>
      <c r="M30" s="47"/>
      <c r="N30" s="47"/>
      <c r="O30" s="48"/>
      <c r="P30" s="46"/>
      <c r="Q30" s="47"/>
      <c r="R30" s="47"/>
      <c r="S30" s="48"/>
      <c r="T30" s="46"/>
      <c r="U30" s="47"/>
      <c r="V30" s="47"/>
      <c r="W30" s="48"/>
      <c r="X30" s="46"/>
      <c r="Y30" s="47"/>
      <c r="Z30" s="47"/>
      <c r="AA30" s="48"/>
    </row>
    <row r="31" spans="2:27" ht="27" hidden="1" thickBot="1">
      <c r="B31" s="131"/>
      <c r="C31" s="126"/>
      <c r="D31" s="78"/>
      <c r="E31" s="79" t="s">
        <v>12</v>
      </c>
      <c r="F31" s="80">
        <v>328</v>
      </c>
      <c r="G31" s="81" t="s">
        <v>46</v>
      </c>
      <c r="H31" s="46"/>
      <c r="I31" s="47"/>
      <c r="J31" s="47"/>
      <c r="K31" s="48"/>
      <c r="L31" s="46"/>
      <c r="M31" s="47"/>
      <c r="N31" s="47"/>
      <c r="O31" s="48"/>
      <c r="P31" s="46"/>
      <c r="Q31" s="47"/>
      <c r="R31" s="47"/>
      <c r="S31" s="48"/>
      <c r="T31" s="46"/>
      <c r="U31" s="47"/>
      <c r="V31" s="47"/>
      <c r="W31" s="48"/>
      <c r="X31" s="46"/>
      <c r="Y31" s="47"/>
      <c r="Z31" s="47"/>
      <c r="AA31" s="48"/>
    </row>
    <row r="32" spans="2:27" hidden="1">
      <c r="B32" s="131"/>
      <c r="C32" s="126"/>
      <c r="D32" s="133"/>
      <c r="E32" s="122" t="s">
        <v>13</v>
      </c>
      <c r="F32" s="24" t="s">
        <v>75</v>
      </c>
      <c r="G32" s="25" t="s">
        <v>76</v>
      </c>
      <c r="H32" s="46"/>
      <c r="I32" s="47"/>
      <c r="J32" s="47"/>
      <c r="K32" s="48"/>
      <c r="L32" s="46"/>
      <c r="M32" s="47"/>
      <c r="N32" s="47"/>
      <c r="O32" s="48"/>
      <c r="P32" s="46"/>
      <c r="Q32" s="47"/>
      <c r="R32" s="47"/>
      <c r="S32" s="48"/>
      <c r="T32" s="46"/>
      <c r="U32" s="47"/>
      <c r="V32" s="47"/>
      <c r="W32" s="48"/>
      <c r="X32" s="46"/>
      <c r="Y32" s="47"/>
      <c r="Z32" s="47"/>
      <c r="AA32" s="48"/>
    </row>
    <row r="33" spans="2:27" hidden="1">
      <c r="B33" s="131"/>
      <c r="C33" s="126"/>
      <c r="D33" s="134"/>
      <c r="E33" s="123"/>
      <c r="F33" s="17" t="s">
        <v>77</v>
      </c>
      <c r="G33" s="18" t="s">
        <v>78</v>
      </c>
      <c r="H33" s="46"/>
      <c r="I33" s="47"/>
      <c r="J33" s="47"/>
      <c r="K33" s="48"/>
      <c r="L33" s="46"/>
      <c r="M33" s="47"/>
      <c r="N33" s="47"/>
      <c r="O33" s="48"/>
      <c r="P33" s="46"/>
      <c r="Q33" s="47"/>
      <c r="R33" s="47"/>
      <c r="S33" s="48"/>
      <c r="T33" s="46"/>
      <c r="U33" s="47"/>
      <c r="V33" s="47"/>
      <c r="W33" s="48"/>
      <c r="X33" s="46"/>
      <c r="Y33" s="47"/>
      <c r="Z33" s="47"/>
      <c r="AA33" s="48"/>
    </row>
    <row r="34" spans="2:27" hidden="1">
      <c r="B34" s="131"/>
      <c r="C34" s="126"/>
      <c r="D34" s="134"/>
      <c r="E34" s="123"/>
      <c r="F34" s="17" t="s">
        <v>79</v>
      </c>
      <c r="G34" s="18" t="s">
        <v>80</v>
      </c>
      <c r="H34" s="46"/>
      <c r="I34" s="47"/>
      <c r="J34" s="47"/>
      <c r="K34" s="48"/>
      <c r="L34" s="46"/>
      <c r="M34" s="47"/>
      <c r="N34" s="47"/>
      <c r="O34" s="48"/>
      <c r="P34" s="46"/>
      <c r="Q34" s="47"/>
      <c r="R34" s="47"/>
      <c r="S34" s="48"/>
      <c r="T34" s="46"/>
      <c r="U34" s="47"/>
      <c r="V34" s="47"/>
      <c r="W34" s="48"/>
      <c r="X34" s="46"/>
      <c r="Y34" s="47"/>
      <c r="Z34" s="47"/>
      <c r="AA34" s="48"/>
    </row>
    <row r="35" spans="2:27" hidden="1">
      <c r="B35" s="131"/>
      <c r="C35" s="126"/>
      <c r="D35" s="134"/>
      <c r="E35" s="123"/>
      <c r="F35" s="17" t="s">
        <v>81</v>
      </c>
      <c r="G35" s="18" t="s">
        <v>82</v>
      </c>
      <c r="H35" s="46"/>
      <c r="I35" s="47"/>
      <c r="J35" s="47"/>
      <c r="K35" s="48"/>
      <c r="L35" s="46"/>
      <c r="M35" s="47"/>
      <c r="N35" s="47"/>
      <c r="O35" s="48"/>
      <c r="P35" s="46"/>
      <c r="Q35" s="47"/>
      <c r="R35" s="47"/>
      <c r="S35" s="48"/>
      <c r="T35" s="46"/>
      <c r="U35" s="47"/>
      <c r="V35" s="47"/>
      <c r="W35" s="48"/>
      <c r="X35" s="46"/>
      <c r="Y35" s="47"/>
      <c r="Z35" s="47"/>
      <c r="AA35" s="48"/>
    </row>
    <row r="36" spans="2:27" hidden="1">
      <c r="B36" s="131"/>
      <c r="C36" s="126"/>
      <c r="D36" s="134"/>
      <c r="E36" s="123"/>
      <c r="F36" s="17" t="s">
        <v>83</v>
      </c>
      <c r="G36" s="18" t="s">
        <v>84</v>
      </c>
      <c r="H36" s="46"/>
      <c r="I36" s="47"/>
      <c r="J36" s="47"/>
      <c r="K36" s="48"/>
      <c r="L36" s="46"/>
      <c r="M36" s="47"/>
      <c r="N36" s="47"/>
      <c r="O36" s="48"/>
      <c r="P36" s="46"/>
      <c r="Q36" s="47"/>
      <c r="R36" s="47"/>
      <c r="S36" s="48"/>
      <c r="T36" s="46"/>
      <c r="U36" s="47"/>
      <c r="V36" s="47"/>
      <c r="W36" s="48"/>
      <c r="X36" s="46"/>
      <c r="Y36" s="47"/>
      <c r="Z36" s="47"/>
      <c r="AA36" s="48"/>
    </row>
    <row r="37" spans="2:27" hidden="1">
      <c r="B37" s="131"/>
      <c r="C37" s="126"/>
      <c r="D37" s="134"/>
      <c r="E37" s="123"/>
      <c r="F37" s="17" t="s">
        <v>85</v>
      </c>
      <c r="G37" s="18" t="s">
        <v>86</v>
      </c>
      <c r="H37" s="46"/>
      <c r="I37" s="47"/>
      <c r="J37" s="47"/>
      <c r="K37" s="48"/>
      <c r="L37" s="46"/>
      <c r="M37" s="47"/>
      <c r="N37" s="47"/>
      <c r="O37" s="48"/>
      <c r="P37" s="46"/>
      <c r="Q37" s="47"/>
      <c r="R37" s="47"/>
      <c r="S37" s="48"/>
      <c r="T37" s="46"/>
      <c r="U37" s="47"/>
      <c r="V37" s="47"/>
      <c r="W37" s="48"/>
      <c r="X37" s="46"/>
      <c r="Y37" s="47"/>
      <c r="Z37" s="47"/>
      <c r="AA37" s="48"/>
    </row>
    <row r="38" spans="2:27" hidden="1">
      <c r="B38" s="131"/>
      <c r="C38" s="126"/>
      <c r="D38" s="134"/>
      <c r="E38" s="123"/>
      <c r="F38" s="17" t="s">
        <v>87</v>
      </c>
      <c r="G38" s="18" t="s">
        <v>88</v>
      </c>
      <c r="H38" s="46"/>
      <c r="I38" s="47"/>
      <c r="J38" s="47"/>
      <c r="K38" s="48"/>
      <c r="L38" s="46"/>
      <c r="M38" s="47"/>
      <c r="N38" s="47"/>
      <c r="O38" s="48"/>
      <c r="P38" s="46"/>
      <c r="Q38" s="47"/>
      <c r="R38" s="47"/>
      <c r="S38" s="48"/>
      <c r="T38" s="46"/>
      <c r="U38" s="47"/>
      <c r="V38" s="47"/>
      <c r="W38" s="48"/>
      <c r="X38" s="46"/>
      <c r="Y38" s="47"/>
      <c r="Z38" s="47"/>
      <c r="AA38" s="48"/>
    </row>
    <row r="39" spans="2:27" hidden="1">
      <c r="B39" s="131"/>
      <c r="C39" s="126"/>
      <c r="D39" s="134"/>
      <c r="E39" s="123"/>
      <c r="F39" s="17" t="s">
        <v>89</v>
      </c>
      <c r="G39" s="18" t="s">
        <v>90</v>
      </c>
      <c r="H39" s="46"/>
      <c r="I39" s="47"/>
      <c r="J39" s="47"/>
      <c r="K39" s="48"/>
      <c r="L39" s="46"/>
      <c r="M39" s="47"/>
      <c r="N39" s="47"/>
      <c r="O39" s="48"/>
      <c r="P39" s="46"/>
      <c r="Q39" s="47"/>
      <c r="R39" s="47"/>
      <c r="S39" s="48"/>
      <c r="T39" s="46"/>
      <c r="U39" s="47"/>
      <c r="V39" s="47"/>
      <c r="W39" s="48"/>
      <c r="X39" s="46"/>
      <c r="Y39" s="47"/>
      <c r="Z39" s="47"/>
      <c r="AA39" s="48"/>
    </row>
    <row r="40" spans="2:27" hidden="1">
      <c r="B40" s="131"/>
      <c r="C40" s="126"/>
      <c r="D40" s="134"/>
      <c r="E40" s="123"/>
      <c r="F40" s="17" t="s">
        <v>91</v>
      </c>
      <c r="G40" s="18" t="s">
        <v>92</v>
      </c>
      <c r="H40" s="46"/>
      <c r="I40" s="47"/>
      <c r="J40" s="47"/>
      <c r="K40" s="48"/>
      <c r="L40" s="46"/>
      <c r="M40" s="47"/>
      <c r="N40" s="47"/>
      <c r="O40" s="48"/>
      <c r="P40" s="46"/>
      <c r="Q40" s="47"/>
      <c r="R40" s="47"/>
      <c r="S40" s="48"/>
      <c r="T40" s="46"/>
      <c r="U40" s="47"/>
      <c r="V40" s="47"/>
      <c r="W40" s="48"/>
      <c r="X40" s="46"/>
      <c r="Y40" s="47"/>
      <c r="Z40" s="47"/>
      <c r="AA40" s="48"/>
    </row>
    <row r="41" spans="2:27" hidden="1">
      <c r="B41" s="131"/>
      <c r="C41" s="126"/>
      <c r="D41" s="134"/>
      <c r="E41" s="123"/>
      <c r="F41" s="17" t="s">
        <v>93</v>
      </c>
      <c r="G41" s="18" t="s">
        <v>94</v>
      </c>
      <c r="H41" s="46"/>
      <c r="I41" s="47"/>
      <c r="J41" s="47"/>
      <c r="K41" s="48"/>
      <c r="L41" s="46"/>
      <c r="M41" s="47"/>
      <c r="N41" s="47"/>
      <c r="O41" s="48"/>
      <c r="P41" s="46"/>
      <c r="Q41" s="47"/>
      <c r="R41" s="47"/>
      <c r="S41" s="48"/>
      <c r="T41" s="46"/>
      <c r="U41" s="47"/>
      <c r="V41" s="47"/>
      <c r="W41" s="48"/>
      <c r="X41" s="46"/>
      <c r="Y41" s="47"/>
      <c r="Z41" s="47"/>
      <c r="AA41" s="48"/>
    </row>
    <row r="42" spans="2:27" hidden="1">
      <c r="B42" s="131"/>
      <c r="C42" s="126"/>
      <c r="D42" s="134"/>
      <c r="E42" s="123"/>
      <c r="F42" s="17" t="s">
        <v>95</v>
      </c>
      <c r="G42" s="18" t="s">
        <v>96</v>
      </c>
      <c r="H42" s="46"/>
      <c r="I42" s="47"/>
      <c r="J42" s="47"/>
      <c r="K42" s="48"/>
      <c r="L42" s="46"/>
      <c r="M42" s="47"/>
      <c r="N42" s="47"/>
      <c r="O42" s="48"/>
      <c r="P42" s="46"/>
      <c r="Q42" s="47"/>
      <c r="R42" s="47"/>
      <c r="S42" s="48"/>
      <c r="T42" s="46"/>
      <c r="U42" s="47"/>
      <c r="V42" s="47"/>
      <c r="W42" s="48"/>
      <c r="X42" s="46"/>
      <c r="Y42" s="47"/>
      <c r="Z42" s="47"/>
      <c r="AA42" s="48"/>
    </row>
    <row r="43" spans="2:27" hidden="1">
      <c r="B43" s="131"/>
      <c r="C43" s="126"/>
      <c r="D43" s="134"/>
      <c r="E43" s="123"/>
      <c r="F43" s="17" t="s">
        <v>101</v>
      </c>
      <c r="G43" s="18" t="s">
        <v>102</v>
      </c>
      <c r="H43" s="46"/>
      <c r="I43" s="47"/>
      <c r="J43" s="47"/>
      <c r="K43" s="48"/>
      <c r="L43" s="46"/>
      <c r="M43" s="47"/>
      <c r="N43" s="47"/>
      <c r="O43" s="48"/>
      <c r="P43" s="46"/>
      <c r="Q43" s="47"/>
      <c r="R43" s="47"/>
      <c r="S43" s="48"/>
      <c r="T43" s="46"/>
      <c r="U43" s="47"/>
      <c r="V43" s="47"/>
      <c r="W43" s="48"/>
      <c r="X43" s="46"/>
      <c r="Y43" s="47"/>
      <c r="Z43" s="47"/>
      <c r="AA43" s="48"/>
    </row>
    <row r="44" spans="2:27" hidden="1">
      <c r="B44" s="131"/>
      <c r="C44" s="126"/>
      <c r="D44" s="134"/>
      <c r="E44" s="123"/>
      <c r="F44" s="17" t="s">
        <v>103</v>
      </c>
      <c r="G44" s="18" t="s">
        <v>104</v>
      </c>
      <c r="H44" s="46"/>
      <c r="I44" s="47"/>
      <c r="J44" s="47"/>
      <c r="K44" s="48"/>
      <c r="L44" s="46"/>
      <c r="M44" s="47"/>
      <c r="N44" s="47"/>
      <c r="O44" s="48"/>
      <c r="P44" s="46"/>
      <c r="Q44" s="47"/>
      <c r="R44" s="47"/>
      <c r="S44" s="48"/>
      <c r="T44" s="46"/>
      <c r="U44" s="47"/>
      <c r="V44" s="47"/>
      <c r="W44" s="48"/>
      <c r="X44" s="46"/>
      <c r="Y44" s="47"/>
      <c r="Z44" s="47"/>
      <c r="AA44" s="48"/>
    </row>
    <row r="45" spans="2:27" hidden="1">
      <c r="B45" s="131"/>
      <c r="C45" s="126"/>
      <c r="D45" s="134"/>
      <c r="E45" s="123"/>
      <c r="F45" s="17" t="s">
        <v>105</v>
      </c>
      <c r="G45" s="18" t="s">
        <v>106</v>
      </c>
      <c r="H45" s="46"/>
      <c r="I45" s="47"/>
      <c r="J45" s="47"/>
      <c r="K45" s="48"/>
      <c r="L45" s="46"/>
      <c r="M45" s="47"/>
      <c r="N45" s="47"/>
      <c r="O45" s="48"/>
      <c r="P45" s="46"/>
      <c r="Q45" s="47"/>
      <c r="R45" s="47"/>
      <c r="S45" s="48"/>
      <c r="T45" s="46"/>
      <c r="U45" s="47"/>
      <c r="V45" s="47"/>
      <c r="W45" s="48"/>
      <c r="X45" s="46"/>
      <c r="Y45" s="47"/>
      <c r="Z45" s="47"/>
      <c r="AA45" s="48"/>
    </row>
    <row r="46" spans="2:27" hidden="1">
      <c r="B46" s="131"/>
      <c r="C46" s="126"/>
      <c r="D46" s="134"/>
      <c r="E46" s="123"/>
      <c r="F46" s="17" t="s">
        <v>107</v>
      </c>
      <c r="G46" s="18" t="s">
        <v>108</v>
      </c>
      <c r="H46" s="46"/>
      <c r="I46" s="47"/>
      <c r="J46" s="47"/>
      <c r="K46" s="48"/>
      <c r="L46" s="46"/>
      <c r="M46" s="47"/>
      <c r="N46" s="47"/>
      <c r="O46" s="48"/>
      <c r="P46" s="46"/>
      <c r="Q46" s="47"/>
      <c r="R46" s="47"/>
      <c r="S46" s="48"/>
      <c r="T46" s="46"/>
      <c r="U46" s="47"/>
      <c r="V46" s="47"/>
      <c r="W46" s="48"/>
      <c r="X46" s="46"/>
      <c r="Y46" s="47"/>
      <c r="Z46" s="47"/>
      <c r="AA46" s="48"/>
    </row>
    <row r="47" spans="2:27" hidden="1">
      <c r="B47" s="131"/>
      <c r="C47" s="126"/>
      <c r="D47" s="134"/>
      <c r="E47" s="123"/>
      <c r="F47" s="17" t="s">
        <v>109</v>
      </c>
      <c r="G47" s="18" t="s">
        <v>110</v>
      </c>
      <c r="H47" s="46"/>
      <c r="I47" s="47"/>
      <c r="J47" s="47"/>
      <c r="K47" s="48"/>
      <c r="L47" s="46"/>
      <c r="M47" s="47"/>
      <c r="N47" s="47"/>
      <c r="O47" s="48"/>
      <c r="P47" s="46"/>
      <c r="Q47" s="47"/>
      <c r="R47" s="47"/>
      <c r="S47" s="48"/>
      <c r="T47" s="46"/>
      <c r="U47" s="47"/>
      <c r="V47" s="47"/>
      <c r="W47" s="48"/>
      <c r="X47" s="46"/>
      <c r="Y47" s="47"/>
      <c r="Z47" s="47"/>
      <c r="AA47" s="48"/>
    </row>
    <row r="48" spans="2:27" hidden="1">
      <c r="B48" s="131"/>
      <c r="C48" s="126"/>
      <c r="D48" s="134"/>
      <c r="E48" s="123"/>
      <c r="F48" s="17" t="s">
        <v>111</v>
      </c>
      <c r="G48" s="18" t="s">
        <v>112</v>
      </c>
      <c r="H48" s="46"/>
      <c r="I48" s="47"/>
      <c r="J48" s="47"/>
      <c r="K48" s="48"/>
      <c r="L48" s="46"/>
      <c r="M48" s="47"/>
      <c r="N48" s="47"/>
      <c r="O48" s="48"/>
      <c r="P48" s="46"/>
      <c r="Q48" s="47"/>
      <c r="R48" s="47"/>
      <c r="S48" s="48"/>
      <c r="T48" s="46"/>
      <c r="U48" s="47"/>
      <c r="V48" s="47"/>
      <c r="W48" s="48"/>
      <c r="X48" s="46"/>
      <c r="Y48" s="47"/>
      <c r="Z48" s="47"/>
      <c r="AA48" s="48"/>
    </row>
    <row r="49" spans="2:27" hidden="1">
      <c r="B49" s="131"/>
      <c r="C49" s="126"/>
      <c r="D49" s="134"/>
      <c r="E49" s="123"/>
      <c r="F49" s="17" t="s">
        <v>113</v>
      </c>
      <c r="G49" s="18" t="s">
        <v>114</v>
      </c>
      <c r="H49" s="46"/>
      <c r="I49" s="47"/>
      <c r="J49" s="47"/>
      <c r="K49" s="48"/>
      <c r="L49" s="46"/>
      <c r="M49" s="47"/>
      <c r="N49" s="47"/>
      <c r="O49" s="48"/>
      <c r="P49" s="46"/>
      <c r="Q49" s="47"/>
      <c r="R49" s="47"/>
      <c r="S49" s="48"/>
      <c r="T49" s="46"/>
      <c r="U49" s="47"/>
      <c r="V49" s="47"/>
      <c r="W49" s="48"/>
      <c r="X49" s="46"/>
      <c r="Y49" s="47"/>
      <c r="Z49" s="47"/>
      <c r="AA49" s="48"/>
    </row>
    <row r="50" spans="2:27" hidden="1">
      <c r="B50" s="131"/>
      <c r="C50" s="126"/>
      <c r="D50" s="134"/>
      <c r="E50" s="123"/>
      <c r="F50" s="17" t="s">
        <v>115</v>
      </c>
      <c r="G50" s="18" t="s">
        <v>116</v>
      </c>
      <c r="H50" s="46"/>
      <c r="I50" s="47"/>
      <c r="J50" s="47"/>
      <c r="K50" s="48"/>
      <c r="L50" s="46"/>
      <c r="M50" s="47"/>
      <c r="N50" s="47"/>
      <c r="O50" s="48"/>
      <c r="P50" s="46"/>
      <c r="Q50" s="47"/>
      <c r="R50" s="47"/>
      <c r="S50" s="48"/>
      <c r="T50" s="46"/>
      <c r="U50" s="47"/>
      <c r="V50" s="47"/>
      <c r="W50" s="48"/>
      <c r="X50" s="46"/>
      <c r="Y50" s="47"/>
      <c r="Z50" s="47"/>
      <c r="AA50" s="48"/>
    </row>
    <row r="51" spans="2:27" hidden="1">
      <c r="B51" s="131"/>
      <c r="C51" s="126"/>
      <c r="D51" s="134"/>
      <c r="E51" s="123"/>
      <c r="F51" s="17" t="s">
        <v>117</v>
      </c>
      <c r="G51" s="18" t="s">
        <v>118</v>
      </c>
      <c r="H51" s="46"/>
      <c r="I51" s="47"/>
      <c r="J51" s="47"/>
      <c r="K51" s="48"/>
      <c r="L51" s="46"/>
      <c r="M51" s="47"/>
      <c r="N51" s="47"/>
      <c r="O51" s="48"/>
      <c r="P51" s="46"/>
      <c r="Q51" s="47"/>
      <c r="R51" s="47"/>
      <c r="S51" s="48"/>
      <c r="T51" s="46"/>
      <c r="U51" s="47"/>
      <c r="V51" s="47"/>
      <c r="W51" s="48"/>
      <c r="X51" s="46"/>
      <c r="Y51" s="47"/>
      <c r="Z51" s="47"/>
      <c r="AA51" s="48"/>
    </row>
    <row r="52" spans="2:27" hidden="1">
      <c r="B52" s="131"/>
      <c r="C52" s="126"/>
      <c r="D52" s="134"/>
      <c r="E52" s="123"/>
      <c r="F52" s="17" t="s">
        <v>119</v>
      </c>
      <c r="G52" s="18" t="s">
        <v>120</v>
      </c>
      <c r="H52" s="46"/>
      <c r="I52" s="47"/>
      <c r="J52" s="47"/>
      <c r="K52" s="48"/>
      <c r="L52" s="46"/>
      <c r="M52" s="47"/>
      <c r="N52" s="47"/>
      <c r="O52" s="48"/>
      <c r="P52" s="46"/>
      <c r="Q52" s="47"/>
      <c r="R52" s="47"/>
      <c r="S52" s="48"/>
      <c r="T52" s="46"/>
      <c r="U52" s="47"/>
      <c r="V52" s="47"/>
      <c r="W52" s="48"/>
      <c r="X52" s="46"/>
      <c r="Y52" s="47"/>
      <c r="Z52" s="47"/>
      <c r="AA52" s="48"/>
    </row>
    <row r="53" spans="2:27" hidden="1">
      <c r="B53" s="131"/>
      <c r="C53" s="126"/>
      <c r="D53" s="134"/>
      <c r="E53" s="123"/>
      <c r="F53" s="17" t="s">
        <v>121</v>
      </c>
      <c r="G53" s="18" t="s">
        <v>122</v>
      </c>
      <c r="H53" s="46"/>
      <c r="I53" s="47"/>
      <c r="J53" s="47"/>
      <c r="K53" s="48"/>
      <c r="L53" s="46"/>
      <c r="M53" s="47"/>
      <c r="N53" s="47"/>
      <c r="O53" s="48"/>
      <c r="P53" s="46"/>
      <c r="Q53" s="47"/>
      <c r="R53" s="47"/>
      <c r="S53" s="48"/>
      <c r="T53" s="46"/>
      <c r="U53" s="47"/>
      <c r="V53" s="47"/>
      <c r="W53" s="48"/>
      <c r="X53" s="46"/>
      <c r="Y53" s="47"/>
      <c r="Z53" s="47"/>
      <c r="AA53" s="48"/>
    </row>
    <row r="54" spans="2:27" hidden="1">
      <c r="B54" s="131"/>
      <c r="C54" s="126"/>
      <c r="D54" s="134"/>
      <c r="E54" s="123"/>
      <c r="F54" s="17" t="s">
        <v>123</v>
      </c>
      <c r="G54" s="18" t="s">
        <v>124</v>
      </c>
      <c r="H54" s="46"/>
      <c r="I54" s="47"/>
      <c r="J54" s="47"/>
      <c r="K54" s="48"/>
      <c r="L54" s="46"/>
      <c r="M54" s="47"/>
      <c r="N54" s="47"/>
      <c r="O54" s="48"/>
      <c r="P54" s="46"/>
      <c r="Q54" s="47"/>
      <c r="R54" s="47"/>
      <c r="S54" s="48"/>
      <c r="T54" s="46"/>
      <c r="U54" s="47"/>
      <c r="V54" s="47"/>
      <c r="W54" s="48"/>
      <c r="X54" s="46"/>
      <c r="Y54" s="47"/>
      <c r="Z54" s="47"/>
      <c r="AA54" s="48"/>
    </row>
    <row r="55" spans="2:27" hidden="1">
      <c r="B55" s="131"/>
      <c r="C55" s="126"/>
      <c r="D55" s="134"/>
      <c r="E55" s="123"/>
      <c r="F55" s="17" t="s">
        <v>125</v>
      </c>
      <c r="G55" s="18" t="s">
        <v>126</v>
      </c>
      <c r="H55" s="46"/>
      <c r="I55" s="47"/>
      <c r="J55" s="47"/>
      <c r="K55" s="48"/>
      <c r="L55" s="46"/>
      <c r="M55" s="47"/>
      <c r="N55" s="47"/>
      <c r="O55" s="48"/>
      <c r="P55" s="46"/>
      <c r="Q55" s="47"/>
      <c r="R55" s="47"/>
      <c r="S55" s="48"/>
      <c r="T55" s="46"/>
      <c r="U55" s="47"/>
      <c r="V55" s="47"/>
      <c r="W55" s="48"/>
      <c r="X55" s="46"/>
      <c r="Y55" s="47"/>
      <c r="Z55" s="47"/>
      <c r="AA55" s="48"/>
    </row>
    <row r="56" spans="2:27" hidden="1">
      <c r="B56" s="131"/>
      <c r="C56" s="126"/>
      <c r="D56" s="134"/>
      <c r="E56" s="123"/>
      <c r="F56" s="17" t="s">
        <v>127</v>
      </c>
      <c r="G56" s="18" t="s">
        <v>128</v>
      </c>
      <c r="H56" s="46"/>
      <c r="I56" s="47"/>
      <c r="J56" s="47"/>
      <c r="K56" s="48"/>
      <c r="L56" s="46"/>
      <c r="M56" s="47"/>
      <c r="N56" s="47"/>
      <c r="O56" s="48"/>
      <c r="P56" s="46"/>
      <c r="Q56" s="47"/>
      <c r="R56" s="47"/>
      <c r="S56" s="48"/>
      <c r="T56" s="46"/>
      <c r="U56" s="47"/>
      <c r="V56" s="47"/>
      <c r="W56" s="48"/>
      <c r="X56" s="46"/>
      <c r="Y56" s="47"/>
      <c r="Z56" s="47"/>
      <c r="AA56" s="48"/>
    </row>
    <row r="57" spans="2:27" hidden="1">
      <c r="B57" s="131"/>
      <c r="C57" s="126"/>
      <c r="D57" s="134"/>
      <c r="E57" s="123"/>
      <c r="F57" s="17" t="s">
        <v>129</v>
      </c>
      <c r="G57" s="18" t="s">
        <v>130</v>
      </c>
      <c r="H57" s="46"/>
      <c r="I57" s="47"/>
      <c r="J57" s="47"/>
      <c r="K57" s="48"/>
      <c r="L57" s="46"/>
      <c r="M57" s="47"/>
      <c r="N57" s="47"/>
      <c r="O57" s="48"/>
      <c r="P57" s="46"/>
      <c r="Q57" s="47"/>
      <c r="R57" s="47"/>
      <c r="S57" s="48"/>
      <c r="T57" s="46"/>
      <c r="U57" s="47"/>
      <c r="V57" s="47"/>
      <c r="W57" s="48"/>
      <c r="X57" s="46"/>
      <c r="Y57" s="47"/>
      <c r="Z57" s="47"/>
      <c r="AA57" s="48"/>
    </row>
    <row r="58" spans="2:27" hidden="1">
      <c r="B58" s="131"/>
      <c r="C58" s="126"/>
      <c r="D58" s="134"/>
      <c r="E58" s="123"/>
      <c r="F58" s="17" t="s">
        <v>131</v>
      </c>
      <c r="G58" s="18" t="s">
        <v>132</v>
      </c>
      <c r="H58" s="46"/>
      <c r="I58" s="47"/>
      <c r="J58" s="47"/>
      <c r="K58" s="48"/>
      <c r="L58" s="46"/>
      <c r="M58" s="47"/>
      <c r="N58" s="47"/>
      <c r="O58" s="48"/>
      <c r="P58" s="46"/>
      <c r="Q58" s="47"/>
      <c r="R58" s="47"/>
      <c r="S58" s="48"/>
      <c r="T58" s="46"/>
      <c r="U58" s="47"/>
      <c r="V58" s="47"/>
      <c r="W58" s="48"/>
      <c r="X58" s="46"/>
      <c r="Y58" s="47"/>
      <c r="Z58" s="47"/>
      <c r="AA58" s="48"/>
    </row>
    <row r="59" spans="2:27">
      <c r="B59" s="131"/>
      <c r="C59" s="126"/>
      <c r="D59" s="134"/>
      <c r="E59" s="123"/>
      <c r="F59" s="17" t="s">
        <v>133</v>
      </c>
      <c r="G59" s="18" t="s">
        <v>134</v>
      </c>
      <c r="H59" s="46">
        <v>78</v>
      </c>
      <c r="I59" s="47">
        <v>16500</v>
      </c>
      <c r="J59" s="47">
        <f>H59/H11</f>
        <v>0.68421052631578949</v>
      </c>
      <c r="K59" s="48">
        <f>H59*I59</f>
        <v>1287000</v>
      </c>
      <c r="L59" s="46">
        <f>N59*L11</f>
        <v>78</v>
      </c>
      <c r="M59" s="47">
        <v>16995</v>
      </c>
      <c r="N59" s="47">
        <v>0.68421052631578949</v>
      </c>
      <c r="O59" s="48">
        <f>L59*M59</f>
        <v>1325610</v>
      </c>
      <c r="P59" s="46">
        <f>R59*P11</f>
        <v>78</v>
      </c>
      <c r="Q59" s="47">
        <v>17504</v>
      </c>
      <c r="R59" s="47">
        <v>0.68421052631578949</v>
      </c>
      <c r="S59" s="48">
        <f>P59*Q59</f>
        <v>1365312</v>
      </c>
      <c r="T59" s="46">
        <f>V59*T11</f>
        <v>78</v>
      </c>
      <c r="U59" s="47">
        <v>18029.12</v>
      </c>
      <c r="V59" s="47">
        <v>0.68421052631578949</v>
      </c>
      <c r="W59" s="48">
        <f>T59*U59</f>
        <v>1406271.3599999999</v>
      </c>
      <c r="X59" s="46">
        <f>Z59*X11</f>
        <v>78</v>
      </c>
      <c r="Y59" s="72">
        <v>18569.993599999998</v>
      </c>
      <c r="Z59" s="47">
        <v>0.68421052631578949</v>
      </c>
      <c r="AA59" s="73">
        <f>X59*Y59</f>
        <v>1448459.5007999998</v>
      </c>
    </row>
    <row r="60" spans="2:27" hidden="1">
      <c r="B60" s="131"/>
      <c r="C60" s="126"/>
      <c r="D60" s="134"/>
      <c r="E60" s="123"/>
      <c r="F60" s="17" t="s">
        <v>135</v>
      </c>
      <c r="G60" s="18" t="s">
        <v>136</v>
      </c>
      <c r="H60" s="46"/>
      <c r="I60" s="47"/>
      <c r="J60" s="47"/>
      <c r="K60" s="48"/>
      <c r="L60" s="46"/>
      <c r="M60" s="47"/>
      <c r="N60" s="47"/>
      <c r="O60" s="48"/>
      <c r="P60" s="46"/>
      <c r="Q60" s="47"/>
      <c r="R60" s="47"/>
      <c r="S60" s="48"/>
      <c r="T60" s="46"/>
      <c r="U60" s="47">
        <v>0</v>
      </c>
      <c r="V60" s="47"/>
      <c r="W60" s="48"/>
      <c r="X60" s="46"/>
      <c r="Y60" s="72">
        <v>0</v>
      </c>
      <c r="Z60" s="47"/>
      <c r="AA60" s="73">
        <f t="shared" ref="AA60:AA123" si="0">X60*Y60</f>
        <v>0</v>
      </c>
    </row>
    <row r="61" spans="2:27" hidden="1">
      <c r="B61" s="131"/>
      <c r="C61" s="126"/>
      <c r="D61" s="134"/>
      <c r="E61" s="123"/>
      <c r="F61" s="17" t="s">
        <v>137</v>
      </c>
      <c r="G61" s="18" t="s">
        <v>138</v>
      </c>
      <c r="H61" s="46"/>
      <c r="I61" s="47"/>
      <c r="J61" s="47"/>
      <c r="K61" s="48"/>
      <c r="L61" s="46"/>
      <c r="M61" s="47"/>
      <c r="N61" s="47"/>
      <c r="O61" s="48"/>
      <c r="P61" s="46"/>
      <c r="Q61" s="47"/>
      <c r="R61" s="47"/>
      <c r="S61" s="48"/>
      <c r="T61" s="46"/>
      <c r="U61" s="47">
        <v>0</v>
      </c>
      <c r="V61" s="47"/>
      <c r="W61" s="48"/>
      <c r="X61" s="46"/>
      <c r="Y61" s="72">
        <v>0</v>
      </c>
      <c r="Z61" s="47"/>
      <c r="AA61" s="73">
        <f t="shared" si="0"/>
        <v>0</v>
      </c>
    </row>
    <row r="62" spans="2:27" hidden="1">
      <c r="B62" s="131"/>
      <c r="C62" s="126"/>
      <c r="D62" s="134"/>
      <c r="E62" s="123"/>
      <c r="F62" s="17" t="s">
        <v>139</v>
      </c>
      <c r="G62" s="18" t="s">
        <v>140</v>
      </c>
      <c r="H62" s="46"/>
      <c r="I62" s="47"/>
      <c r="J62" s="47"/>
      <c r="K62" s="48"/>
      <c r="L62" s="46"/>
      <c r="M62" s="47"/>
      <c r="N62" s="47"/>
      <c r="O62" s="48"/>
      <c r="P62" s="46"/>
      <c r="Q62" s="47"/>
      <c r="R62" s="47"/>
      <c r="S62" s="48"/>
      <c r="T62" s="46"/>
      <c r="U62" s="47">
        <v>0</v>
      </c>
      <c r="V62" s="47"/>
      <c r="W62" s="48"/>
      <c r="X62" s="46"/>
      <c r="Y62" s="72">
        <v>0</v>
      </c>
      <c r="Z62" s="47"/>
      <c r="AA62" s="73">
        <f t="shared" si="0"/>
        <v>0</v>
      </c>
    </row>
    <row r="63" spans="2:27" hidden="1">
      <c r="B63" s="131"/>
      <c r="C63" s="126"/>
      <c r="D63" s="134"/>
      <c r="E63" s="123"/>
      <c r="F63" s="17" t="s">
        <v>141</v>
      </c>
      <c r="G63" s="18" t="s">
        <v>142</v>
      </c>
      <c r="H63" s="46"/>
      <c r="I63" s="47"/>
      <c r="J63" s="47"/>
      <c r="K63" s="48"/>
      <c r="L63" s="46"/>
      <c r="M63" s="47"/>
      <c r="N63" s="47"/>
      <c r="O63" s="48"/>
      <c r="P63" s="46"/>
      <c r="Q63" s="47"/>
      <c r="R63" s="47"/>
      <c r="S63" s="48"/>
      <c r="T63" s="46"/>
      <c r="U63" s="47">
        <v>0</v>
      </c>
      <c r="V63" s="47"/>
      <c r="W63" s="48"/>
      <c r="X63" s="46"/>
      <c r="Y63" s="72">
        <v>0</v>
      </c>
      <c r="Z63" s="47"/>
      <c r="AA63" s="73">
        <f t="shared" si="0"/>
        <v>0</v>
      </c>
    </row>
    <row r="64" spans="2:27" hidden="1">
      <c r="B64" s="131"/>
      <c r="C64" s="126"/>
      <c r="D64" s="134"/>
      <c r="E64" s="123"/>
      <c r="F64" s="17" t="s">
        <v>143</v>
      </c>
      <c r="G64" s="18" t="s">
        <v>144</v>
      </c>
      <c r="H64" s="46"/>
      <c r="I64" s="47"/>
      <c r="J64" s="47"/>
      <c r="K64" s="48"/>
      <c r="L64" s="46"/>
      <c r="M64" s="47"/>
      <c r="N64" s="47"/>
      <c r="O64" s="48"/>
      <c r="P64" s="46"/>
      <c r="Q64" s="47"/>
      <c r="R64" s="47"/>
      <c r="S64" s="48"/>
      <c r="T64" s="46"/>
      <c r="U64" s="47">
        <v>0</v>
      </c>
      <c r="V64" s="47"/>
      <c r="W64" s="48"/>
      <c r="X64" s="46"/>
      <c r="Y64" s="72">
        <v>0</v>
      </c>
      <c r="Z64" s="47"/>
      <c r="AA64" s="73">
        <f t="shared" si="0"/>
        <v>0</v>
      </c>
    </row>
    <row r="65" spans="2:27" hidden="1">
      <c r="B65" s="131"/>
      <c r="C65" s="126"/>
      <c r="D65" s="134"/>
      <c r="E65" s="123"/>
      <c r="F65" s="17" t="s">
        <v>145</v>
      </c>
      <c r="G65" s="18" t="s">
        <v>146</v>
      </c>
      <c r="H65" s="46"/>
      <c r="I65" s="47"/>
      <c r="J65" s="47"/>
      <c r="K65" s="48"/>
      <c r="L65" s="46"/>
      <c r="M65" s="47"/>
      <c r="N65" s="47"/>
      <c r="O65" s="48"/>
      <c r="P65" s="46"/>
      <c r="Q65" s="47"/>
      <c r="R65" s="47"/>
      <c r="S65" s="48"/>
      <c r="T65" s="46"/>
      <c r="U65" s="47">
        <v>0</v>
      </c>
      <c r="V65" s="47"/>
      <c r="W65" s="48"/>
      <c r="X65" s="46"/>
      <c r="Y65" s="72">
        <v>0</v>
      </c>
      <c r="Z65" s="47"/>
      <c r="AA65" s="73">
        <f t="shared" si="0"/>
        <v>0</v>
      </c>
    </row>
    <row r="66" spans="2:27" hidden="1">
      <c r="B66" s="131"/>
      <c r="C66" s="126"/>
      <c r="D66" s="134"/>
      <c r="E66" s="123"/>
      <c r="F66" s="17" t="s">
        <v>147</v>
      </c>
      <c r="G66" s="18" t="s">
        <v>148</v>
      </c>
      <c r="H66" s="46"/>
      <c r="I66" s="47"/>
      <c r="J66" s="47"/>
      <c r="K66" s="48"/>
      <c r="L66" s="46"/>
      <c r="M66" s="47"/>
      <c r="N66" s="47"/>
      <c r="O66" s="48"/>
      <c r="P66" s="46"/>
      <c r="Q66" s="47"/>
      <c r="R66" s="47"/>
      <c r="S66" s="48"/>
      <c r="T66" s="46"/>
      <c r="U66" s="47">
        <v>0</v>
      </c>
      <c r="V66" s="47"/>
      <c r="W66" s="48"/>
      <c r="X66" s="46"/>
      <c r="Y66" s="72">
        <v>0</v>
      </c>
      <c r="Z66" s="47"/>
      <c r="AA66" s="73">
        <f t="shared" si="0"/>
        <v>0</v>
      </c>
    </row>
    <row r="67" spans="2:27" hidden="1">
      <c r="B67" s="131"/>
      <c r="C67" s="126"/>
      <c r="D67" s="134"/>
      <c r="E67" s="123"/>
      <c r="F67" s="17" t="s">
        <v>149</v>
      </c>
      <c r="G67" s="18" t="s">
        <v>150</v>
      </c>
      <c r="H67" s="46"/>
      <c r="I67" s="47"/>
      <c r="J67" s="47"/>
      <c r="K67" s="48"/>
      <c r="L67" s="46"/>
      <c r="M67" s="47"/>
      <c r="N67" s="47"/>
      <c r="O67" s="48"/>
      <c r="P67" s="46"/>
      <c r="Q67" s="47"/>
      <c r="R67" s="47"/>
      <c r="S67" s="48"/>
      <c r="T67" s="46"/>
      <c r="U67" s="47">
        <v>0</v>
      </c>
      <c r="V67" s="47"/>
      <c r="W67" s="48"/>
      <c r="X67" s="46"/>
      <c r="Y67" s="72">
        <v>0</v>
      </c>
      <c r="Z67" s="47"/>
      <c r="AA67" s="73">
        <f t="shared" si="0"/>
        <v>0</v>
      </c>
    </row>
    <row r="68" spans="2:27" hidden="1">
      <c r="B68" s="131"/>
      <c r="C68" s="126"/>
      <c r="D68" s="134"/>
      <c r="E68" s="123"/>
      <c r="F68" s="17" t="s">
        <v>151</v>
      </c>
      <c r="G68" s="18" t="s">
        <v>152</v>
      </c>
      <c r="H68" s="46"/>
      <c r="I68" s="47"/>
      <c r="J68" s="47"/>
      <c r="K68" s="48"/>
      <c r="L68" s="46"/>
      <c r="M68" s="47"/>
      <c r="N68" s="47"/>
      <c r="O68" s="48"/>
      <c r="P68" s="46"/>
      <c r="Q68" s="47"/>
      <c r="R68" s="47"/>
      <c r="S68" s="48"/>
      <c r="T68" s="46"/>
      <c r="U68" s="47">
        <v>0</v>
      </c>
      <c r="V68" s="47"/>
      <c r="W68" s="48"/>
      <c r="X68" s="46"/>
      <c r="Y68" s="72">
        <v>0</v>
      </c>
      <c r="Z68" s="47"/>
      <c r="AA68" s="73">
        <f t="shared" si="0"/>
        <v>0</v>
      </c>
    </row>
    <row r="69" spans="2:27">
      <c r="B69" s="131"/>
      <c r="C69" s="126"/>
      <c r="D69" s="134"/>
      <c r="E69" s="123"/>
      <c r="F69" s="17" t="s">
        <v>153</v>
      </c>
      <c r="G69" s="18" t="s">
        <v>154</v>
      </c>
      <c r="H69" s="46"/>
      <c r="I69" s="47"/>
      <c r="J69" s="47"/>
      <c r="K69" s="48"/>
      <c r="L69" s="46"/>
      <c r="M69" s="47"/>
      <c r="N69" s="47"/>
      <c r="O69" s="48"/>
      <c r="P69" s="46"/>
      <c r="Q69" s="47"/>
      <c r="R69" s="47"/>
      <c r="S69" s="48"/>
      <c r="T69" s="46"/>
      <c r="U69" s="47">
        <v>0</v>
      </c>
      <c r="V69" s="47"/>
      <c r="W69" s="48"/>
      <c r="X69" s="46"/>
      <c r="Y69" s="72">
        <v>0</v>
      </c>
      <c r="Z69" s="47"/>
      <c r="AA69" s="73"/>
    </row>
    <row r="70" spans="2:27" ht="13.8" thickBot="1">
      <c r="B70" s="131"/>
      <c r="C70" s="126"/>
      <c r="D70" s="134"/>
      <c r="E70" s="123"/>
      <c r="F70" s="17" t="s">
        <v>155</v>
      </c>
      <c r="G70" s="18" t="s">
        <v>156</v>
      </c>
      <c r="H70" s="46"/>
      <c r="I70" s="47"/>
      <c r="J70" s="47"/>
      <c r="K70" s="48"/>
      <c r="L70" s="46"/>
      <c r="M70" s="47"/>
      <c r="N70" s="47"/>
      <c r="O70" s="48"/>
      <c r="P70" s="46"/>
      <c r="Q70" s="47"/>
      <c r="R70" s="47"/>
      <c r="S70" s="48"/>
      <c r="T70" s="46"/>
      <c r="U70" s="47">
        <v>0</v>
      </c>
      <c r="V70" s="47"/>
      <c r="W70" s="48"/>
      <c r="X70" s="46"/>
      <c r="Y70" s="72">
        <v>0</v>
      </c>
      <c r="Z70" s="47"/>
      <c r="AA70" s="73"/>
    </row>
    <row r="71" spans="2:27" hidden="1">
      <c r="B71" s="131"/>
      <c r="C71" s="126"/>
      <c r="D71" s="134"/>
      <c r="E71" s="123"/>
      <c r="F71" s="17" t="s">
        <v>157</v>
      </c>
      <c r="G71" s="18" t="s">
        <v>158</v>
      </c>
      <c r="H71" s="46"/>
      <c r="I71" s="47"/>
      <c r="J71" s="47"/>
      <c r="K71" s="48"/>
      <c r="L71" s="46"/>
      <c r="M71" s="47"/>
      <c r="N71" s="47"/>
      <c r="O71" s="48"/>
      <c r="P71" s="46"/>
      <c r="Q71" s="47"/>
      <c r="R71" s="47"/>
      <c r="S71" s="48"/>
      <c r="T71" s="46"/>
      <c r="U71" s="47">
        <v>0</v>
      </c>
      <c r="V71" s="47"/>
      <c r="W71" s="48"/>
      <c r="X71" s="46"/>
      <c r="Y71" s="72">
        <v>0</v>
      </c>
      <c r="Z71" s="47"/>
      <c r="AA71" s="73">
        <f t="shared" si="0"/>
        <v>0</v>
      </c>
    </row>
    <row r="72" spans="2:27" hidden="1">
      <c r="B72" s="131"/>
      <c r="C72" s="126"/>
      <c r="D72" s="134"/>
      <c r="E72" s="123"/>
      <c r="F72" s="17" t="s">
        <v>159</v>
      </c>
      <c r="G72" s="18" t="s">
        <v>160</v>
      </c>
      <c r="H72" s="46"/>
      <c r="I72" s="47"/>
      <c r="J72" s="47"/>
      <c r="K72" s="48"/>
      <c r="L72" s="46"/>
      <c r="M72" s="47"/>
      <c r="N72" s="47"/>
      <c r="O72" s="48"/>
      <c r="P72" s="46"/>
      <c r="Q72" s="47"/>
      <c r="R72" s="47"/>
      <c r="S72" s="48"/>
      <c r="T72" s="46"/>
      <c r="U72" s="47">
        <v>0</v>
      </c>
      <c r="V72" s="47"/>
      <c r="W72" s="48"/>
      <c r="X72" s="46"/>
      <c r="Y72" s="72">
        <v>0</v>
      </c>
      <c r="Z72" s="47"/>
      <c r="AA72" s="73">
        <f t="shared" si="0"/>
        <v>0</v>
      </c>
    </row>
    <row r="73" spans="2:27" hidden="1">
      <c r="B73" s="131"/>
      <c r="C73" s="126"/>
      <c r="D73" s="134"/>
      <c r="E73" s="123"/>
      <c r="F73" s="17" t="s">
        <v>161</v>
      </c>
      <c r="G73" s="18" t="s">
        <v>162</v>
      </c>
      <c r="H73" s="46"/>
      <c r="I73" s="47"/>
      <c r="J73" s="47"/>
      <c r="K73" s="48"/>
      <c r="L73" s="46"/>
      <c r="M73" s="47"/>
      <c r="N73" s="47"/>
      <c r="O73" s="48"/>
      <c r="P73" s="46"/>
      <c r="Q73" s="47"/>
      <c r="R73" s="47"/>
      <c r="S73" s="48"/>
      <c r="T73" s="46"/>
      <c r="U73" s="47">
        <v>0</v>
      </c>
      <c r="V73" s="47"/>
      <c r="W73" s="48"/>
      <c r="X73" s="46"/>
      <c r="Y73" s="72">
        <v>0</v>
      </c>
      <c r="Z73" s="47"/>
      <c r="AA73" s="73">
        <f t="shared" si="0"/>
        <v>0</v>
      </c>
    </row>
    <row r="74" spans="2:27" hidden="1">
      <c r="B74" s="131"/>
      <c r="C74" s="126"/>
      <c r="D74" s="134"/>
      <c r="E74" s="123"/>
      <c r="F74" s="17" t="s">
        <v>163</v>
      </c>
      <c r="G74" s="18" t="s">
        <v>164</v>
      </c>
      <c r="H74" s="46"/>
      <c r="I74" s="47"/>
      <c r="J74" s="47"/>
      <c r="K74" s="48"/>
      <c r="L74" s="46"/>
      <c r="M74" s="47"/>
      <c r="N74" s="47"/>
      <c r="O74" s="48"/>
      <c r="P74" s="46"/>
      <c r="Q74" s="47"/>
      <c r="R74" s="47"/>
      <c r="S74" s="48"/>
      <c r="T74" s="46"/>
      <c r="U74" s="47">
        <v>0</v>
      </c>
      <c r="V74" s="47"/>
      <c r="W74" s="48"/>
      <c r="X74" s="46"/>
      <c r="Y74" s="72">
        <v>0</v>
      </c>
      <c r="Z74" s="47"/>
      <c r="AA74" s="73">
        <f t="shared" si="0"/>
        <v>0</v>
      </c>
    </row>
    <row r="75" spans="2:27" hidden="1">
      <c r="B75" s="131"/>
      <c r="C75" s="126"/>
      <c r="D75" s="134"/>
      <c r="E75" s="123"/>
      <c r="F75" s="17" t="s">
        <v>165</v>
      </c>
      <c r="G75" s="18" t="s">
        <v>166</v>
      </c>
      <c r="H75" s="46"/>
      <c r="I75" s="47"/>
      <c r="J75" s="47"/>
      <c r="K75" s="48"/>
      <c r="L75" s="46"/>
      <c r="M75" s="47"/>
      <c r="N75" s="47"/>
      <c r="O75" s="48"/>
      <c r="P75" s="46"/>
      <c r="Q75" s="47"/>
      <c r="R75" s="47"/>
      <c r="S75" s="48"/>
      <c r="T75" s="46"/>
      <c r="U75" s="47">
        <v>0</v>
      </c>
      <c r="V75" s="47"/>
      <c r="W75" s="48"/>
      <c r="X75" s="46"/>
      <c r="Y75" s="72">
        <v>0</v>
      </c>
      <c r="Z75" s="47"/>
      <c r="AA75" s="73">
        <f t="shared" si="0"/>
        <v>0</v>
      </c>
    </row>
    <row r="76" spans="2:27" hidden="1">
      <c r="B76" s="131"/>
      <c r="C76" s="126"/>
      <c r="D76" s="134"/>
      <c r="E76" s="123"/>
      <c r="F76" s="17" t="s">
        <v>171</v>
      </c>
      <c r="G76" s="18" t="s">
        <v>172</v>
      </c>
      <c r="H76" s="46"/>
      <c r="I76" s="47"/>
      <c r="J76" s="47"/>
      <c r="K76" s="48"/>
      <c r="L76" s="46"/>
      <c r="M76" s="47"/>
      <c r="N76" s="47"/>
      <c r="O76" s="48"/>
      <c r="P76" s="46"/>
      <c r="Q76" s="47"/>
      <c r="R76" s="47"/>
      <c r="S76" s="48"/>
      <c r="T76" s="46"/>
      <c r="U76" s="47">
        <v>0</v>
      </c>
      <c r="V76" s="47"/>
      <c r="W76" s="48"/>
      <c r="X76" s="46"/>
      <c r="Y76" s="72">
        <v>0</v>
      </c>
      <c r="Z76" s="47"/>
      <c r="AA76" s="73">
        <f t="shared" si="0"/>
        <v>0</v>
      </c>
    </row>
    <row r="77" spans="2:27" hidden="1">
      <c r="B77" s="131"/>
      <c r="C77" s="126"/>
      <c r="D77" s="134"/>
      <c r="E77" s="123"/>
      <c r="F77" s="17" t="s">
        <v>173</v>
      </c>
      <c r="G77" s="18" t="s">
        <v>174</v>
      </c>
      <c r="H77" s="46"/>
      <c r="I77" s="47"/>
      <c r="J77" s="47"/>
      <c r="K77" s="48"/>
      <c r="L77" s="46"/>
      <c r="M77" s="47"/>
      <c r="N77" s="47"/>
      <c r="O77" s="48"/>
      <c r="P77" s="46"/>
      <c r="Q77" s="47"/>
      <c r="R77" s="47"/>
      <c r="S77" s="48"/>
      <c r="T77" s="46"/>
      <c r="U77" s="47">
        <v>0</v>
      </c>
      <c r="V77" s="47"/>
      <c r="W77" s="48"/>
      <c r="X77" s="46"/>
      <c r="Y77" s="72">
        <v>0</v>
      </c>
      <c r="Z77" s="47"/>
      <c r="AA77" s="73">
        <f t="shared" si="0"/>
        <v>0</v>
      </c>
    </row>
    <row r="78" spans="2:27" hidden="1">
      <c r="B78" s="131"/>
      <c r="C78" s="126"/>
      <c r="D78" s="134"/>
      <c r="E78" s="123"/>
      <c r="F78" s="17" t="s">
        <v>175</v>
      </c>
      <c r="G78" s="18" t="s">
        <v>176</v>
      </c>
      <c r="H78" s="46"/>
      <c r="I78" s="47"/>
      <c r="J78" s="47"/>
      <c r="K78" s="48"/>
      <c r="L78" s="46"/>
      <c r="M78" s="47"/>
      <c r="N78" s="47"/>
      <c r="O78" s="48"/>
      <c r="P78" s="46"/>
      <c r="Q78" s="47"/>
      <c r="R78" s="47"/>
      <c r="S78" s="48"/>
      <c r="T78" s="46"/>
      <c r="U78" s="47">
        <v>0</v>
      </c>
      <c r="V78" s="47"/>
      <c r="W78" s="48"/>
      <c r="X78" s="46"/>
      <c r="Y78" s="72">
        <v>0</v>
      </c>
      <c r="Z78" s="47"/>
      <c r="AA78" s="73">
        <f t="shared" si="0"/>
        <v>0</v>
      </c>
    </row>
    <row r="79" spans="2:27" hidden="1">
      <c r="B79" s="131"/>
      <c r="C79" s="126"/>
      <c r="D79" s="134"/>
      <c r="E79" s="123"/>
      <c r="F79" s="17" t="s">
        <v>177</v>
      </c>
      <c r="G79" s="18" t="s">
        <v>178</v>
      </c>
      <c r="H79" s="46"/>
      <c r="I79" s="47"/>
      <c r="J79" s="47"/>
      <c r="K79" s="48"/>
      <c r="L79" s="46"/>
      <c r="M79" s="47"/>
      <c r="N79" s="47"/>
      <c r="O79" s="48"/>
      <c r="P79" s="46"/>
      <c r="Q79" s="47"/>
      <c r="R79" s="47"/>
      <c r="S79" s="48"/>
      <c r="T79" s="46"/>
      <c r="U79" s="47">
        <v>0</v>
      </c>
      <c r="V79" s="47"/>
      <c r="W79" s="48"/>
      <c r="X79" s="46"/>
      <c r="Y79" s="72">
        <v>0</v>
      </c>
      <c r="Z79" s="47"/>
      <c r="AA79" s="73">
        <f t="shared" si="0"/>
        <v>0</v>
      </c>
    </row>
    <row r="80" spans="2:27" hidden="1">
      <c r="B80" s="131"/>
      <c r="C80" s="126"/>
      <c r="D80" s="134"/>
      <c r="E80" s="123"/>
      <c r="F80" s="17" t="s">
        <v>179</v>
      </c>
      <c r="G80" s="18" t="s">
        <v>180</v>
      </c>
      <c r="H80" s="46"/>
      <c r="I80" s="47"/>
      <c r="J80" s="47"/>
      <c r="K80" s="48"/>
      <c r="L80" s="46"/>
      <c r="M80" s="47"/>
      <c r="N80" s="47"/>
      <c r="O80" s="48"/>
      <c r="P80" s="46"/>
      <c r="Q80" s="47"/>
      <c r="R80" s="47"/>
      <c r="S80" s="48"/>
      <c r="T80" s="46"/>
      <c r="U80" s="47">
        <v>0</v>
      </c>
      <c r="V80" s="47"/>
      <c r="W80" s="48"/>
      <c r="X80" s="46"/>
      <c r="Y80" s="72">
        <v>0</v>
      </c>
      <c r="Z80" s="47"/>
      <c r="AA80" s="73">
        <f t="shared" si="0"/>
        <v>0</v>
      </c>
    </row>
    <row r="81" spans="2:27" hidden="1">
      <c r="B81" s="131"/>
      <c r="C81" s="126"/>
      <c r="D81" s="134"/>
      <c r="E81" s="123"/>
      <c r="F81" s="17" t="s">
        <v>181</v>
      </c>
      <c r="G81" s="18" t="s">
        <v>182</v>
      </c>
      <c r="H81" s="46"/>
      <c r="I81" s="47"/>
      <c r="J81" s="47"/>
      <c r="K81" s="48"/>
      <c r="L81" s="46"/>
      <c r="M81" s="47"/>
      <c r="N81" s="47"/>
      <c r="O81" s="48"/>
      <c r="P81" s="46"/>
      <c r="Q81" s="47"/>
      <c r="R81" s="47"/>
      <c r="S81" s="48"/>
      <c r="T81" s="46"/>
      <c r="U81" s="47">
        <v>0</v>
      </c>
      <c r="V81" s="47"/>
      <c r="W81" s="48"/>
      <c r="X81" s="46"/>
      <c r="Y81" s="72">
        <v>0</v>
      </c>
      <c r="Z81" s="47"/>
      <c r="AA81" s="73">
        <f t="shared" si="0"/>
        <v>0</v>
      </c>
    </row>
    <row r="82" spans="2:27" hidden="1">
      <c r="B82" s="131"/>
      <c r="C82" s="126"/>
      <c r="D82" s="134"/>
      <c r="E82" s="123"/>
      <c r="F82" s="17" t="s">
        <v>183</v>
      </c>
      <c r="G82" s="18" t="s">
        <v>184</v>
      </c>
      <c r="H82" s="46"/>
      <c r="I82" s="47"/>
      <c r="J82" s="47"/>
      <c r="K82" s="48"/>
      <c r="L82" s="46"/>
      <c r="M82" s="47"/>
      <c r="N82" s="47"/>
      <c r="O82" s="48"/>
      <c r="P82" s="46"/>
      <c r="Q82" s="47"/>
      <c r="R82" s="47"/>
      <c r="S82" s="48"/>
      <c r="T82" s="46"/>
      <c r="U82" s="47">
        <v>0</v>
      </c>
      <c r="V82" s="47"/>
      <c r="W82" s="48"/>
      <c r="X82" s="46"/>
      <c r="Y82" s="72">
        <v>0</v>
      </c>
      <c r="Z82" s="47"/>
      <c r="AA82" s="73">
        <f t="shared" si="0"/>
        <v>0</v>
      </c>
    </row>
    <row r="83" spans="2:27" hidden="1">
      <c r="B83" s="131"/>
      <c r="C83" s="126"/>
      <c r="D83" s="134"/>
      <c r="E83" s="123"/>
      <c r="F83" s="17" t="s">
        <v>185</v>
      </c>
      <c r="G83" s="18" t="s">
        <v>186</v>
      </c>
      <c r="H83" s="46"/>
      <c r="I83" s="47"/>
      <c r="J83" s="47"/>
      <c r="K83" s="48"/>
      <c r="L83" s="46"/>
      <c r="M83" s="47"/>
      <c r="N83" s="47"/>
      <c r="O83" s="48"/>
      <c r="P83" s="46"/>
      <c r="Q83" s="47"/>
      <c r="R83" s="47"/>
      <c r="S83" s="48"/>
      <c r="T83" s="46"/>
      <c r="U83" s="47">
        <v>0</v>
      </c>
      <c r="V83" s="47"/>
      <c r="W83" s="48"/>
      <c r="X83" s="46"/>
      <c r="Y83" s="72">
        <v>0</v>
      </c>
      <c r="Z83" s="47"/>
      <c r="AA83" s="73">
        <f t="shared" si="0"/>
        <v>0</v>
      </c>
    </row>
    <row r="84" spans="2:27" hidden="1">
      <c r="B84" s="131"/>
      <c r="C84" s="126"/>
      <c r="D84" s="134"/>
      <c r="E84" s="123"/>
      <c r="F84" s="17" t="s">
        <v>187</v>
      </c>
      <c r="G84" s="18" t="s">
        <v>188</v>
      </c>
      <c r="H84" s="46"/>
      <c r="I84" s="47"/>
      <c r="J84" s="47"/>
      <c r="K84" s="48"/>
      <c r="L84" s="46"/>
      <c r="M84" s="47"/>
      <c r="N84" s="47"/>
      <c r="O84" s="48"/>
      <c r="P84" s="46"/>
      <c r="Q84" s="47"/>
      <c r="R84" s="47"/>
      <c r="S84" s="48"/>
      <c r="T84" s="46"/>
      <c r="U84" s="47">
        <v>0</v>
      </c>
      <c r="V84" s="47"/>
      <c r="W84" s="48"/>
      <c r="X84" s="46"/>
      <c r="Y84" s="72">
        <v>0</v>
      </c>
      <c r="Z84" s="47"/>
      <c r="AA84" s="73">
        <f t="shared" si="0"/>
        <v>0</v>
      </c>
    </row>
    <row r="85" spans="2:27" hidden="1">
      <c r="B85" s="131"/>
      <c r="C85" s="126"/>
      <c r="D85" s="134"/>
      <c r="E85" s="123"/>
      <c r="F85" s="17" t="s">
        <v>189</v>
      </c>
      <c r="G85" s="18" t="s">
        <v>190</v>
      </c>
      <c r="H85" s="46"/>
      <c r="I85" s="47"/>
      <c r="J85" s="47"/>
      <c r="K85" s="48"/>
      <c r="L85" s="46"/>
      <c r="M85" s="47"/>
      <c r="N85" s="47"/>
      <c r="O85" s="48"/>
      <c r="P85" s="46"/>
      <c r="Q85" s="47"/>
      <c r="R85" s="47"/>
      <c r="S85" s="48"/>
      <c r="T85" s="46"/>
      <c r="U85" s="47">
        <v>0</v>
      </c>
      <c r="V85" s="47"/>
      <c r="W85" s="48"/>
      <c r="X85" s="46"/>
      <c r="Y85" s="72">
        <v>0</v>
      </c>
      <c r="Z85" s="47"/>
      <c r="AA85" s="73">
        <f t="shared" si="0"/>
        <v>0</v>
      </c>
    </row>
    <row r="86" spans="2:27" hidden="1">
      <c r="B86" s="131"/>
      <c r="C86" s="126"/>
      <c r="D86" s="134"/>
      <c r="E86" s="123"/>
      <c r="F86" s="17" t="s">
        <v>191</v>
      </c>
      <c r="G86" s="18" t="s">
        <v>192</v>
      </c>
      <c r="H86" s="46"/>
      <c r="I86" s="47"/>
      <c r="J86" s="47"/>
      <c r="K86" s="48"/>
      <c r="L86" s="46"/>
      <c r="M86" s="47"/>
      <c r="N86" s="47"/>
      <c r="O86" s="48"/>
      <c r="P86" s="46"/>
      <c r="Q86" s="47"/>
      <c r="R86" s="47"/>
      <c r="S86" s="48"/>
      <c r="T86" s="46"/>
      <c r="U86" s="47">
        <v>0</v>
      </c>
      <c r="V86" s="47"/>
      <c r="W86" s="48"/>
      <c r="X86" s="46"/>
      <c r="Y86" s="72">
        <v>0</v>
      </c>
      <c r="Z86" s="47"/>
      <c r="AA86" s="73">
        <f t="shared" si="0"/>
        <v>0</v>
      </c>
    </row>
    <row r="87" spans="2:27" hidden="1">
      <c r="B87" s="131"/>
      <c r="C87" s="126"/>
      <c r="D87" s="134"/>
      <c r="E87" s="123"/>
      <c r="F87" s="17" t="s">
        <v>193</v>
      </c>
      <c r="G87" s="18" t="s">
        <v>194</v>
      </c>
      <c r="H87" s="46"/>
      <c r="I87" s="47"/>
      <c r="J87" s="47"/>
      <c r="K87" s="48"/>
      <c r="L87" s="46"/>
      <c r="M87" s="47"/>
      <c r="N87" s="47"/>
      <c r="O87" s="48"/>
      <c r="P87" s="46"/>
      <c r="Q87" s="47"/>
      <c r="R87" s="47"/>
      <c r="S87" s="48"/>
      <c r="T87" s="46"/>
      <c r="U87" s="47">
        <v>0</v>
      </c>
      <c r="V87" s="47"/>
      <c r="W87" s="48"/>
      <c r="X87" s="46"/>
      <c r="Y87" s="72">
        <v>0</v>
      </c>
      <c r="Z87" s="47"/>
      <c r="AA87" s="73">
        <f t="shared" si="0"/>
        <v>0</v>
      </c>
    </row>
    <row r="88" spans="2:27" hidden="1">
      <c r="B88" s="131"/>
      <c r="C88" s="126"/>
      <c r="D88" s="134"/>
      <c r="E88" s="123"/>
      <c r="F88" s="17" t="s">
        <v>195</v>
      </c>
      <c r="G88" s="18" t="s">
        <v>196</v>
      </c>
      <c r="H88" s="46"/>
      <c r="I88" s="47"/>
      <c r="J88" s="47"/>
      <c r="K88" s="48"/>
      <c r="L88" s="46"/>
      <c r="M88" s="47"/>
      <c r="N88" s="47"/>
      <c r="O88" s="48"/>
      <c r="P88" s="46"/>
      <c r="Q88" s="47"/>
      <c r="R88" s="47"/>
      <c r="S88" s="48"/>
      <c r="T88" s="46"/>
      <c r="U88" s="47">
        <v>0</v>
      </c>
      <c r="V88" s="47"/>
      <c r="W88" s="48"/>
      <c r="X88" s="46"/>
      <c r="Y88" s="72">
        <v>0</v>
      </c>
      <c r="Z88" s="47"/>
      <c r="AA88" s="73">
        <f t="shared" si="0"/>
        <v>0</v>
      </c>
    </row>
    <row r="89" spans="2:27" hidden="1">
      <c r="B89" s="131"/>
      <c r="C89" s="126"/>
      <c r="D89" s="134"/>
      <c r="E89" s="123"/>
      <c r="F89" s="17" t="s">
        <v>197</v>
      </c>
      <c r="G89" s="18" t="s">
        <v>198</v>
      </c>
      <c r="H89" s="46"/>
      <c r="I89" s="47"/>
      <c r="J89" s="47"/>
      <c r="K89" s="48"/>
      <c r="L89" s="46"/>
      <c r="M89" s="47"/>
      <c r="N89" s="47"/>
      <c r="O89" s="48"/>
      <c r="P89" s="46"/>
      <c r="Q89" s="47"/>
      <c r="R89" s="47"/>
      <c r="S89" s="48"/>
      <c r="T89" s="46"/>
      <c r="U89" s="47">
        <v>0</v>
      </c>
      <c r="V89" s="47"/>
      <c r="W89" s="48"/>
      <c r="X89" s="46"/>
      <c r="Y89" s="72">
        <v>0</v>
      </c>
      <c r="Z89" s="47"/>
      <c r="AA89" s="73">
        <f t="shared" si="0"/>
        <v>0</v>
      </c>
    </row>
    <row r="90" spans="2:27" hidden="1">
      <c r="B90" s="131"/>
      <c r="C90" s="126"/>
      <c r="D90" s="134"/>
      <c r="E90" s="123"/>
      <c r="F90" s="17" t="s">
        <v>199</v>
      </c>
      <c r="G90" s="18" t="s">
        <v>200</v>
      </c>
      <c r="H90" s="46"/>
      <c r="I90" s="47"/>
      <c r="J90" s="47"/>
      <c r="K90" s="48"/>
      <c r="L90" s="46"/>
      <c r="M90" s="47"/>
      <c r="N90" s="47"/>
      <c r="O90" s="48"/>
      <c r="P90" s="46"/>
      <c r="Q90" s="47"/>
      <c r="R90" s="47"/>
      <c r="S90" s="48"/>
      <c r="T90" s="46"/>
      <c r="U90" s="47">
        <v>0</v>
      </c>
      <c r="V90" s="47"/>
      <c r="W90" s="48"/>
      <c r="X90" s="46"/>
      <c r="Y90" s="72">
        <v>0</v>
      </c>
      <c r="Z90" s="47"/>
      <c r="AA90" s="73">
        <f t="shared" si="0"/>
        <v>0</v>
      </c>
    </row>
    <row r="91" spans="2:27" hidden="1">
      <c r="B91" s="131"/>
      <c r="C91" s="126"/>
      <c r="D91" s="134"/>
      <c r="E91" s="123"/>
      <c r="F91" s="17" t="s">
        <v>201</v>
      </c>
      <c r="G91" s="18" t="s">
        <v>202</v>
      </c>
      <c r="H91" s="46"/>
      <c r="I91" s="47"/>
      <c r="J91" s="47"/>
      <c r="K91" s="48"/>
      <c r="L91" s="46"/>
      <c r="M91" s="47"/>
      <c r="N91" s="47"/>
      <c r="O91" s="48"/>
      <c r="P91" s="46"/>
      <c r="Q91" s="47"/>
      <c r="R91" s="47"/>
      <c r="S91" s="48"/>
      <c r="T91" s="46"/>
      <c r="U91" s="47">
        <v>0</v>
      </c>
      <c r="V91" s="47"/>
      <c r="W91" s="48"/>
      <c r="X91" s="46"/>
      <c r="Y91" s="72">
        <v>0</v>
      </c>
      <c r="Z91" s="47"/>
      <c r="AA91" s="73">
        <f t="shared" si="0"/>
        <v>0</v>
      </c>
    </row>
    <row r="92" spans="2:27" hidden="1">
      <c r="B92" s="131"/>
      <c r="C92" s="126"/>
      <c r="D92" s="134"/>
      <c r="E92" s="123"/>
      <c r="F92" s="17" t="s">
        <v>203</v>
      </c>
      <c r="G92" s="18" t="s">
        <v>204</v>
      </c>
      <c r="H92" s="46"/>
      <c r="I92" s="47"/>
      <c r="J92" s="47"/>
      <c r="K92" s="48"/>
      <c r="L92" s="46"/>
      <c r="M92" s="47"/>
      <c r="N92" s="47"/>
      <c r="O92" s="48"/>
      <c r="P92" s="46"/>
      <c r="Q92" s="47"/>
      <c r="R92" s="47"/>
      <c r="S92" s="48"/>
      <c r="T92" s="46"/>
      <c r="U92" s="47">
        <v>0</v>
      </c>
      <c r="V92" s="47"/>
      <c r="W92" s="48"/>
      <c r="X92" s="46"/>
      <c r="Y92" s="72">
        <v>0</v>
      </c>
      <c r="Z92" s="47"/>
      <c r="AA92" s="73">
        <f t="shared" si="0"/>
        <v>0</v>
      </c>
    </row>
    <row r="93" spans="2:27" hidden="1">
      <c r="B93" s="131"/>
      <c r="C93" s="126"/>
      <c r="D93" s="134"/>
      <c r="E93" s="123"/>
      <c r="F93" s="17" t="s">
        <v>205</v>
      </c>
      <c r="G93" s="18" t="s">
        <v>206</v>
      </c>
      <c r="H93" s="46"/>
      <c r="I93" s="47"/>
      <c r="J93" s="47"/>
      <c r="K93" s="48"/>
      <c r="L93" s="46"/>
      <c r="M93" s="47"/>
      <c r="N93" s="47"/>
      <c r="O93" s="48"/>
      <c r="P93" s="46"/>
      <c r="Q93" s="47"/>
      <c r="R93" s="47"/>
      <c r="S93" s="48"/>
      <c r="T93" s="46"/>
      <c r="U93" s="47">
        <v>0</v>
      </c>
      <c r="V93" s="47"/>
      <c r="W93" s="48"/>
      <c r="X93" s="46"/>
      <c r="Y93" s="72">
        <v>0</v>
      </c>
      <c r="Z93" s="47"/>
      <c r="AA93" s="73">
        <f t="shared" si="0"/>
        <v>0</v>
      </c>
    </row>
    <row r="94" spans="2:27" hidden="1">
      <c r="B94" s="131"/>
      <c r="C94" s="126"/>
      <c r="D94" s="134"/>
      <c r="E94" s="123"/>
      <c r="F94" s="17" t="s">
        <v>207</v>
      </c>
      <c r="G94" s="18" t="s">
        <v>208</v>
      </c>
      <c r="H94" s="46"/>
      <c r="I94" s="47"/>
      <c r="J94" s="47"/>
      <c r="K94" s="48"/>
      <c r="L94" s="46"/>
      <c r="M94" s="47"/>
      <c r="N94" s="47"/>
      <c r="O94" s="48"/>
      <c r="P94" s="46"/>
      <c r="Q94" s="47"/>
      <c r="R94" s="47"/>
      <c r="S94" s="48"/>
      <c r="T94" s="46"/>
      <c r="U94" s="47">
        <v>0</v>
      </c>
      <c r="V94" s="47"/>
      <c r="W94" s="48"/>
      <c r="X94" s="46"/>
      <c r="Y94" s="72">
        <v>0</v>
      </c>
      <c r="Z94" s="47"/>
      <c r="AA94" s="73">
        <f t="shared" si="0"/>
        <v>0</v>
      </c>
    </row>
    <row r="95" spans="2:27" hidden="1">
      <c r="B95" s="131"/>
      <c r="C95" s="126"/>
      <c r="D95" s="134"/>
      <c r="E95" s="123"/>
      <c r="F95" s="17" t="s">
        <v>209</v>
      </c>
      <c r="G95" s="18" t="s">
        <v>210</v>
      </c>
      <c r="H95" s="46"/>
      <c r="I95" s="47"/>
      <c r="J95" s="47"/>
      <c r="K95" s="48"/>
      <c r="L95" s="46"/>
      <c r="M95" s="47"/>
      <c r="N95" s="47"/>
      <c r="O95" s="48"/>
      <c r="P95" s="46"/>
      <c r="Q95" s="47"/>
      <c r="R95" s="47"/>
      <c r="S95" s="48"/>
      <c r="T95" s="46"/>
      <c r="U95" s="47">
        <v>0</v>
      </c>
      <c r="V95" s="47"/>
      <c r="W95" s="48"/>
      <c r="X95" s="46"/>
      <c r="Y95" s="72">
        <v>0</v>
      </c>
      <c r="Z95" s="47"/>
      <c r="AA95" s="73">
        <f t="shared" si="0"/>
        <v>0</v>
      </c>
    </row>
    <row r="96" spans="2:27" hidden="1">
      <c r="B96" s="131"/>
      <c r="C96" s="126"/>
      <c r="D96" s="134"/>
      <c r="E96" s="123"/>
      <c r="F96" s="17" t="s">
        <v>211</v>
      </c>
      <c r="G96" s="18" t="s">
        <v>212</v>
      </c>
      <c r="H96" s="46"/>
      <c r="I96" s="47"/>
      <c r="J96" s="47"/>
      <c r="K96" s="48"/>
      <c r="L96" s="46"/>
      <c r="M96" s="47"/>
      <c r="N96" s="47"/>
      <c r="O96" s="48"/>
      <c r="P96" s="46"/>
      <c r="Q96" s="47"/>
      <c r="R96" s="47"/>
      <c r="S96" s="48"/>
      <c r="T96" s="46"/>
      <c r="U96" s="47">
        <v>0</v>
      </c>
      <c r="V96" s="47"/>
      <c r="W96" s="48"/>
      <c r="X96" s="46"/>
      <c r="Y96" s="72">
        <v>0</v>
      </c>
      <c r="Z96" s="47"/>
      <c r="AA96" s="73">
        <f t="shared" si="0"/>
        <v>0</v>
      </c>
    </row>
    <row r="97" spans="2:27" hidden="1">
      <c r="B97" s="131"/>
      <c r="C97" s="126"/>
      <c r="D97" s="134"/>
      <c r="E97" s="123"/>
      <c r="F97" s="17" t="s">
        <v>213</v>
      </c>
      <c r="G97" s="18" t="s">
        <v>214</v>
      </c>
      <c r="H97" s="46"/>
      <c r="I97" s="47"/>
      <c r="J97" s="47"/>
      <c r="K97" s="48"/>
      <c r="L97" s="46"/>
      <c r="M97" s="47"/>
      <c r="N97" s="47"/>
      <c r="O97" s="48"/>
      <c r="P97" s="46"/>
      <c r="Q97" s="47"/>
      <c r="R97" s="47"/>
      <c r="S97" s="48"/>
      <c r="T97" s="46"/>
      <c r="U97" s="47">
        <v>0</v>
      </c>
      <c r="V97" s="47"/>
      <c r="W97" s="48"/>
      <c r="X97" s="46"/>
      <c r="Y97" s="72">
        <v>0</v>
      </c>
      <c r="Z97" s="47"/>
      <c r="AA97" s="73">
        <f t="shared" si="0"/>
        <v>0</v>
      </c>
    </row>
    <row r="98" spans="2:27" hidden="1">
      <c r="B98" s="131"/>
      <c r="C98" s="126"/>
      <c r="D98" s="134"/>
      <c r="E98" s="123"/>
      <c r="F98" s="17" t="s">
        <v>215</v>
      </c>
      <c r="G98" s="18" t="s">
        <v>216</v>
      </c>
      <c r="H98" s="46"/>
      <c r="I98" s="47"/>
      <c r="J98" s="47"/>
      <c r="K98" s="48"/>
      <c r="L98" s="46"/>
      <c r="M98" s="47"/>
      <c r="N98" s="47"/>
      <c r="O98" s="48"/>
      <c r="P98" s="46"/>
      <c r="Q98" s="47"/>
      <c r="R98" s="47"/>
      <c r="S98" s="48"/>
      <c r="T98" s="46"/>
      <c r="U98" s="47">
        <v>0</v>
      </c>
      <c r="V98" s="47"/>
      <c r="W98" s="48"/>
      <c r="X98" s="46"/>
      <c r="Y98" s="72">
        <v>0</v>
      </c>
      <c r="Z98" s="47"/>
      <c r="AA98" s="73">
        <f t="shared" si="0"/>
        <v>0</v>
      </c>
    </row>
    <row r="99" spans="2:27" hidden="1">
      <c r="B99" s="131"/>
      <c r="C99" s="126"/>
      <c r="D99" s="134"/>
      <c r="E99" s="123"/>
      <c r="F99" s="17" t="s">
        <v>217</v>
      </c>
      <c r="G99" s="18" t="s">
        <v>218</v>
      </c>
      <c r="H99" s="46"/>
      <c r="I99" s="47"/>
      <c r="J99" s="47"/>
      <c r="K99" s="48"/>
      <c r="L99" s="46"/>
      <c r="M99" s="47"/>
      <c r="N99" s="47"/>
      <c r="O99" s="48"/>
      <c r="P99" s="46"/>
      <c r="Q99" s="47"/>
      <c r="R99" s="47"/>
      <c r="S99" s="48"/>
      <c r="T99" s="46"/>
      <c r="U99" s="47">
        <v>0</v>
      </c>
      <c r="V99" s="47"/>
      <c r="W99" s="48"/>
      <c r="X99" s="46"/>
      <c r="Y99" s="72">
        <v>0</v>
      </c>
      <c r="Z99" s="47"/>
      <c r="AA99" s="73">
        <f t="shared" si="0"/>
        <v>0</v>
      </c>
    </row>
    <row r="100" spans="2:27" hidden="1">
      <c r="B100" s="131"/>
      <c r="C100" s="126"/>
      <c r="D100" s="134"/>
      <c r="E100" s="123"/>
      <c r="F100" s="17" t="s">
        <v>219</v>
      </c>
      <c r="G100" s="18" t="s">
        <v>220</v>
      </c>
      <c r="H100" s="46"/>
      <c r="I100" s="47"/>
      <c r="J100" s="47"/>
      <c r="K100" s="48"/>
      <c r="L100" s="46"/>
      <c r="M100" s="47"/>
      <c r="N100" s="47"/>
      <c r="O100" s="48"/>
      <c r="P100" s="46"/>
      <c r="Q100" s="47"/>
      <c r="R100" s="47"/>
      <c r="S100" s="48"/>
      <c r="T100" s="46"/>
      <c r="U100" s="47">
        <v>0</v>
      </c>
      <c r="V100" s="47"/>
      <c r="W100" s="48"/>
      <c r="X100" s="46"/>
      <c r="Y100" s="72">
        <v>0</v>
      </c>
      <c r="Z100" s="47"/>
      <c r="AA100" s="73">
        <f t="shared" si="0"/>
        <v>0</v>
      </c>
    </row>
    <row r="101" spans="2:27" hidden="1">
      <c r="B101" s="131"/>
      <c r="C101" s="126"/>
      <c r="D101" s="134"/>
      <c r="E101" s="123"/>
      <c r="F101" s="17" t="s">
        <v>221</v>
      </c>
      <c r="G101" s="18" t="s">
        <v>222</v>
      </c>
      <c r="H101" s="46"/>
      <c r="I101" s="47"/>
      <c r="J101" s="47"/>
      <c r="K101" s="48"/>
      <c r="L101" s="46"/>
      <c r="M101" s="47"/>
      <c r="N101" s="47"/>
      <c r="O101" s="48"/>
      <c r="P101" s="46"/>
      <c r="Q101" s="47"/>
      <c r="R101" s="47"/>
      <c r="S101" s="48"/>
      <c r="T101" s="46"/>
      <c r="U101" s="47">
        <v>0</v>
      </c>
      <c r="V101" s="47"/>
      <c r="W101" s="48"/>
      <c r="X101" s="46"/>
      <c r="Y101" s="72">
        <v>0</v>
      </c>
      <c r="Z101" s="47"/>
      <c r="AA101" s="73">
        <f t="shared" si="0"/>
        <v>0</v>
      </c>
    </row>
    <row r="102" spans="2:27" hidden="1">
      <c r="B102" s="131"/>
      <c r="C102" s="126"/>
      <c r="D102" s="134"/>
      <c r="E102" s="123"/>
      <c r="F102" s="17" t="s">
        <v>223</v>
      </c>
      <c r="G102" s="18" t="s">
        <v>224</v>
      </c>
      <c r="H102" s="46"/>
      <c r="I102" s="47"/>
      <c r="J102" s="47"/>
      <c r="K102" s="48"/>
      <c r="L102" s="46"/>
      <c r="M102" s="47"/>
      <c r="N102" s="47"/>
      <c r="O102" s="48"/>
      <c r="P102" s="46"/>
      <c r="Q102" s="47"/>
      <c r="R102" s="47"/>
      <c r="S102" s="48"/>
      <c r="T102" s="46"/>
      <c r="U102" s="47">
        <v>0</v>
      </c>
      <c r="V102" s="47"/>
      <c r="W102" s="48"/>
      <c r="X102" s="46"/>
      <c r="Y102" s="72">
        <v>0</v>
      </c>
      <c r="Z102" s="47"/>
      <c r="AA102" s="73">
        <f t="shared" si="0"/>
        <v>0</v>
      </c>
    </row>
    <row r="103" spans="2:27" hidden="1">
      <c r="B103" s="131"/>
      <c r="C103" s="126"/>
      <c r="D103" s="134"/>
      <c r="E103" s="123"/>
      <c r="F103" s="17" t="s">
        <v>225</v>
      </c>
      <c r="G103" s="18" t="s">
        <v>226</v>
      </c>
      <c r="H103" s="46"/>
      <c r="I103" s="47"/>
      <c r="J103" s="47"/>
      <c r="K103" s="48"/>
      <c r="L103" s="46"/>
      <c r="M103" s="47"/>
      <c r="N103" s="47"/>
      <c r="O103" s="48"/>
      <c r="P103" s="46"/>
      <c r="Q103" s="47"/>
      <c r="R103" s="47"/>
      <c r="S103" s="48"/>
      <c r="T103" s="46"/>
      <c r="U103" s="47">
        <v>0</v>
      </c>
      <c r="V103" s="47"/>
      <c r="W103" s="48"/>
      <c r="X103" s="46"/>
      <c r="Y103" s="72">
        <v>0</v>
      </c>
      <c r="Z103" s="47"/>
      <c r="AA103" s="73">
        <f t="shared" si="0"/>
        <v>0</v>
      </c>
    </row>
    <row r="104" spans="2:27" hidden="1">
      <c r="B104" s="131"/>
      <c r="C104" s="126"/>
      <c r="D104" s="134"/>
      <c r="E104" s="123"/>
      <c r="F104" s="17" t="s">
        <v>227</v>
      </c>
      <c r="G104" s="18" t="s">
        <v>228</v>
      </c>
      <c r="H104" s="46"/>
      <c r="I104" s="47"/>
      <c r="J104" s="47"/>
      <c r="K104" s="48"/>
      <c r="L104" s="46"/>
      <c r="M104" s="47"/>
      <c r="N104" s="47"/>
      <c r="O104" s="48"/>
      <c r="P104" s="46"/>
      <c r="Q104" s="47"/>
      <c r="R104" s="47"/>
      <c r="S104" s="48"/>
      <c r="T104" s="46"/>
      <c r="U104" s="47">
        <v>0</v>
      </c>
      <c r="V104" s="47"/>
      <c r="W104" s="48"/>
      <c r="X104" s="46"/>
      <c r="Y104" s="72">
        <v>0</v>
      </c>
      <c r="Z104" s="47"/>
      <c r="AA104" s="73">
        <f t="shared" si="0"/>
        <v>0</v>
      </c>
    </row>
    <row r="105" spans="2:27" hidden="1">
      <c r="B105" s="131"/>
      <c r="C105" s="126"/>
      <c r="D105" s="134"/>
      <c r="E105" s="123"/>
      <c r="F105" s="17" t="s">
        <v>229</v>
      </c>
      <c r="G105" s="18" t="s">
        <v>230</v>
      </c>
      <c r="H105" s="46"/>
      <c r="I105" s="47"/>
      <c r="J105" s="47"/>
      <c r="K105" s="48"/>
      <c r="L105" s="46"/>
      <c r="M105" s="47"/>
      <c r="N105" s="47"/>
      <c r="O105" s="48"/>
      <c r="P105" s="46"/>
      <c r="Q105" s="47"/>
      <c r="R105" s="47"/>
      <c r="S105" s="48"/>
      <c r="T105" s="46"/>
      <c r="U105" s="47">
        <v>0</v>
      </c>
      <c r="V105" s="47"/>
      <c r="W105" s="48"/>
      <c r="X105" s="46"/>
      <c r="Y105" s="72">
        <v>0</v>
      </c>
      <c r="Z105" s="47"/>
      <c r="AA105" s="73">
        <f t="shared" si="0"/>
        <v>0</v>
      </c>
    </row>
    <row r="106" spans="2:27" hidden="1">
      <c r="B106" s="131"/>
      <c r="C106" s="126"/>
      <c r="D106" s="134"/>
      <c r="E106" s="123"/>
      <c r="F106" s="17" t="s">
        <v>231</v>
      </c>
      <c r="G106" s="18" t="s">
        <v>232</v>
      </c>
      <c r="H106" s="46"/>
      <c r="I106" s="47"/>
      <c r="J106" s="47"/>
      <c r="K106" s="48"/>
      <c r="L106" s="46"/>
      <c r="M106" s="47"/>
      <c r="N106" s="47"/>
      <c r="O106" s="48"/>
      <c r="P106" s="46"/>
      <c r="Q106" s="47"/>
      <c r="R106" s="47"/>
      <c r="S106" s="48"/>
      <c r="T106" s="46"/>
      <c r="U106" s="47">
        <v>0</v>
      </c>
      <c r="V106" s="47"/>
      <c r="W106" s="48"/>
      <c r="X106" s="46"/>
      <c r="Y106" s="72">
        <v>0</v>
      </c>
      <c r="Z106" s="47"/>
      <c r="AA106" s="73">
        <f t="shared" si="0"/>
        <v>0</v>
      </c>
    </row>
    <row r="107" spans="2:27" hidden="1">
      <c r="B107" s="131"/>
      <c r="C107" s="126"/>
      <c r="D107" s="134"/>
      <c r="E107" s="123"/>
      <c r="F107" s="17" t="s">
        <v>233</v>
      </c>
      <c r="G107" s="18" t="s">
        <v>234</v>
      </c>
      <c r="H107" s="46"/>
      <c r="I107" s="47"/>
      <c r="J107" s="47"/>
      <c r="K107" s="48"/>
      <c r="L107" s="46"/>
      <c r="M107" s="47"/>
      <c r="N107" s="47"/>
      <c r="O107" s="48"/>
      <c r="P107" s="46"/>
      <c r="Q107" s="47"/>
      <c r="R107" s="47"/>
      <c r="S107" s="48"/>
      <c r="T107" s="46"/>
      <c r="U107" s="47">
        <v>0</v>
      </c>
      <c r="V107" s="47"/>
      <c r="W107" s="48"/>
      <c r="X107" s="46"/>
      <c r="Y107" s="72">
        <v>0</v>
      </c>
      <c r="Z107" s="47"/>
      <c r="AA107" s="73">
        <f t="shared" si="0"/>
        <v>0</v>
      </c>
    </row>
    <row r="108" spans="2:27" hidden="1">
      <c r="B108" s="131"/>
      <c r="C108" s="126"/>
      <c r="D108" s="134"/>
      <c r="E108" s="123"/>
      <c r="F108" s="17" t="s">
        <v>235</v>
      </c>
      <c r="G108" s="18" t="s">
        <v>236</v>
      </c>
      <c r="H108" s="46"/>
      <c r="I108" s="47"/>
      <c r="J108" s="47"/>
      <c r="K108" s="48"/>
      <c r="L108" s="46"/>
      <c r="M108" s="47"/>
      <c r="N108" s="47"/>
      <c r="O108" s="48"/>
      <c r="P108" s="46"/>
      <c r="Q108" s="47"/>
      <c r="R108" s="47"/>
      <c r="S108" s="48"/>
      <c r="T108" s="46"/>
      <c r="U108" s="47">
        <v>0</v>
      </c>
      <c r="V108" s="47"/>
      <c r="W108" s="48"/>
      <c r="X108" s="46"/>
      <c r="Y108" s="72">
        <v>0</v>
      </c>
      <c r="Z108" s="47"/>
      <c r="AA108" s="73">
        <f t="shared" si="0"/>
        <v>0</v>
      </c>
    </row>
    <row r="109" spans="2:27" hidden="1">
      <c r="B109" s="131"/>
      <c r="C109" s="126"/>
      <c r="D109" s="134"/>
      <c r="E109" s="123"/>
      <c r="F109" s="17" t="s">
        <v>237</v>
      </c>
      <c r="G109" s="18" t="s">
        <v>238</v>
      </c>
      <c r="H109" s="46"/>
      <c r="I109" s="47"/>
      <c r="J109" s="47"/>
      <c r="K109" s="48"/>
      <c r="L109" s="46"/>
      <c r="M109" s="47"/>
      <c r="N109" s="47"/>
      <c r="O109" s="48"/>
      <c r="P109" s="46"/>
      <c r="Q109" s="47"/>
      <c r="R109" s="47"/>
      <c r="S109" s="48"/>
      <c r="T109" s="46"/>
      <c r="U109" s="47">
        <v>0</v>
      </c>
      <c r="V109" s="47"/>
      <c r="W109" s="48"/>
      <c r="X109" s="46"/>
      <c r="Y109" s="72">
        <v>0</v>
      </c>
      <c r="Z109" s="47"/>
      <c r="AA109" s="73">
        <f t="shared" si="0"/>
        <v>0</v>
      </c>
    </row>
    <row r="110" spans="2:27" ht="13.8" hidden="1" thickBot="1">
      <c r="B110" s="132"/>
      <c r="C110" s="129"/>
      <c r="D110" s="135"/>
      <c r="E110" s="124"/>
      <c r="F110" s="76" t="s">
        <v>239</v>
      </c>
      <c r="G110" s="77" t="s">
        <v>240</v>
      </c>
      <c r="H110" s="46"/>
      <c r="I110" s="47"/>
      <c r="J110" s="47"/>
      <c r="K110" s="48"/>
      <c r="L110" s="46"/>
      <c r="M110" s="47"/>
      <c r="N110" s="47"/>
      <c r="O110" s="48"/>
      <c r="P110" s="46"/>
      <c r="Q110" s="47"/>
      <c r="R110" s="47"/>
      <c r="S110" s="48"/>
      <c r="T110" s="46"/>
      <c r="U110" s="47">
        <v>0</v>
      </c>
      <c r="V110" s="47"/>
      <c r="W110" s="48"/>
      <c r="X110" s="46"/>
      <c r="Y110" s="72">
        <v>0</v>
      </c>
      <c r="Z110" s="47"/>
      <c r="AA110" s="73">
        <f t="shared" si="0"/>
        <v>0</v>
      </c>
    </row>
    <row r="111" spans="2:27" hidden="1">
      <c r="B111" s="130"/>
      <c r="C111" s="128" t="s">
        <v>17</v>
      </c>
      <c r="D111" s="133"/>
      <c r="E111" s="122" t="s">
        <v>18</v>
      </c>
      <c r="F111" s="24" t="s">
        <v>241</v>
      </c>
      <c r="G111" s="25" t="s">
        <v>242</v>
      </c>
      <c r="H111" s="46"/>
      <c r="I111" s="47"/>
      <c r="J111" s="47"/>
      <c r="K111" s="48"/>
      <c r="L111" s="46"/>
      <c r="M111" s="47"/>
      <c r="N111" s="47"/>
      <c r="O111" s="48"/>
      <c r="P111" s="46"/>
      <c r="Q111" s="47"/>
      <c r="R111" s="47"/>
      <c r="S111" s="48"/>
      <c r="T111" s="46"/>
      <c r="U111" s="47">
        <v>0</v>
      </c>
      <c r="V111" s="47"/>
      <c r="W111" s="48"/>
      <c r="X111" s="46"/>
      <c r="Y111" s="72">
        <v>0</v>
      </c>
      <c r="Z111" s="47"/>
      <c r="AA111" s="73">
        <f t="shared" si="0"/>
        <v>0</v>
      </c>
    </row>
    <row r="112" spans="2:27" hidden="1">
      <c r="B112" s="131"/>
      <c r="C112" s="126"/>
      <c r="D112" s="134"/>
      <c r="E112" s="123"/>
      <c r="F112" s="17" t="s">
        <v>243</v>
      </c>
      <c r="G112" s="18" t="s">
        <v>244</v>
      </c>
      <c r="H112" s="46"/>
      <c r="I112" s="47"/>
      <c r="J112" s="47"/>
      <c r="K112" s="48"/>
      <c r="L112" s="46"/>
      <c r="M112" s="47"/>
      <c r="N112" s="47"/>
      <c r="O112" s="48"/>
      <c r="P112" s="46"/>
      <c r="Q112" s="47"/>
      <c r="R112" s="47"/>
      <c r="S112" s="48"/>
      <c r="T112" s="46"/>
      <c r="U112" s="47">
        <v>0</v>
      </c>
      <c r="V112" s="47"/>
      <c r="W112" s="48"/>
      <c r="X112" s="46"/>
      <c r="Y112" s="72">
        <v>0</v>
      </c>
      <c r="Z112" s="47"/>
      <c r="AA112" s="73">
        <f t="shared" si="0"/>
        <v>0</v>
      </c>
    </row>
    <row r="113" spans="2:27" ht="13.8" hidden="1" thickBot="1">
      <c r="B113" s="131"/>
      <c r="C113" s="126"/>
      <c r="D113" s="135"/>
      <c r="E113" s="124"/>
      <c r="F113" s="76" t="s">
        <v>245</v>
      </c>
      <c r="G113" s="77" t="s">
        <v>246</v>
      </c>
      <c r="H113" s="46"/>
      <c r="I113" s="47"/>
      <c r="J113" s="47"/>
      <c r="K113" s="48"/>
      <c r="L113" s="46"/>
      <c r="M113" s="47"/>
      <c r="N113" s="47"/>
      <c r="O113" s="48"/>
      <c r="P113" s="46"/>
      <c r="Q113" s="47"/>
      <c r="R113" s="47"/>
      <c r="S113" s="48"/>
      <c r="T113" s="46"/>
      <c r="U113" s="47">
        <v>0</v>
      </c>
      <c r="V113" s="47"/>
      <c r="W113" s="48"/>
      <c r="X113" s="46"/>
      <c r="Y113" s="72">
        <v>0</v>
      </c>
      <c r="Z113" s="47"/>
      <c r="AA113" s="73">
        <f t="shared" si="0"/>
        <v>0</v>
      </c>
    </row>
    <row r="114" spans="2:27" hidden="1">
      <c r="B114" s="131"/>
      <c r="C114" s="126"/>
      <c r="D114" s="133"/>
      <c r="E114" s="122" t="s">
        <v>21</v>
      </c>
      <c r="F114" s="24" t="s">
        <v>247</v>
      </c>
      <c r="G114" s="25" t="s">
        <v>248</v>
      </c>
      <c r="H114" s="46"/>
      <c r="I114" s="47"/>
      <c r="J114" s="47"/>
      <c r="K114" s="48"/>
      <c r="L114" s="46"/>
      <c r="M114" s="47"/>
      <c r="N114" s="47"/>
      <c r="O114" s="48"/>
      <c r="P114" s="46"/>
      <c r="Q114" s="47"/>
      <c r="R114" s="47"/>
      <c r="S114" s="48"/>
      <c r="T114" s="46"/>
      <c r="U114" s="47">
        <v>0</v>
      </c>
      <c r="V114" s="47"/>
      <c r="W114" s="48"/>
      <c r="X114" s="46"/>
      <c r="Y114" s="72">
        <v>0</v>
      </c>
      <c r="Z114" s="47"/>
      <c r="AA114" s="73">
        <f t="shared" si="0"/>
        <v>0</v>
      </c>
    </row>
    <row r="115" spans="2:27" ht="13.8" hidden="1" thickBot="1">
      <c r="B115" s="131"/>
      <c r="C115" s="126"/>
      <c r="D115" s="135"/>
      <c r="E115" s="124"/>
      <c r="F115" s="76" t="s">
        <v>249</v>
      </c>
      <c r="G115" s="77" t="s">
        <v>250</v>
      </c>
      <c r="H115" s="46"/>
      <c r="I115" s="47"/>
      <c r="J115" s="47"/>
      <c r="K115" s="48"/>
      <c r="L115" s="46"/>
      <c r="M115" s="47"/>
      <c r="N115" s="47"/>
      <c r="O115" s="48"/>
      <c r="P115" s="46"/>
      <c r="Q115" s="47"/>
      <c r="R115" s="47"/>
      <c r="S115" s="48"/>
      <c r="T115" s="46"/>
      <c r="U115" s="47">
        <v>0</v>
      </c>
      <c r="V115" s="47"/>
      <c r="W115" s="48"/>
      <c r="X115" s="46"/>
      <c r="Y115" s="72">
        <v>0</v>
      </c>
      <c r="Z115" s="47"/>
      <c r="AA115" s="73">
        <f t="shared" si="0"/>
        <v>0</v>
      </c>
    </row>
    <row r="116" spans="2:27" hidden="1">
      <c r="B116" s="131"/>
      <c r="C116" s="126"/>
      <c r="D116" s="133"/>
      <c r="E116" s="122" t="s">
        <v>20</v>
      </c>
      <c r="F116" s="24" t="s">
        <v>251</v>
      </c>
      <c r="G116" s="25" t="s">
        <v>252</v>
      </c>
      <c r="H116" s="46"/>
      <c r="I116" s="47"/>
      <c r="J116" s="47"/>
      <c r="K116" s="48"/>
      <c r="L116" s="46"/>
      <c r="M116" s="47"/>
      <c r="N116" s="47"/>
      <c r="O116" s="48"/>
      <c r="P116" s="46"/>
      <c r="Q116" s="47"/>
      <c r="R116" s="47"/>
      <c r="S116" s="48"/>
      <c r="T116" s="46"/>
      <c r="U116" s="47">
        <v>0</v>
      </c>
      <c r="V116" s="47"/>
      <c r="W116" s="48"/>
      <c r="X116" s="46"/>
      <c r="Y116" s="72">
        <v>0</v>
      </c>
      <c r="Z116" s="47"/>
      <c r="AA116" s="73">
        <f t="shared" si="0"/>
        <v>0</v>
      </c>
    </row>
    <row r="117" spans="2:27" ht="13.8" hidden="1" thickBot="1">
      <c r="B117" s="131"/>
      <c r="C117" s="126"/>
      <c r="D117" s="135"/>
      <c r="E117" s="124"/>
      <c r="F117" s="76" t="s">
        <v>253</v>
      </c>
      <c r="G117" s="77" t="s">
        <v>254</v>
      </c>
      <c r="H117" s="46"/>
      <c r="I117" s="47"/>
      <c r="J117" s="47"/>
      <c r="K117" s="48"/>
      <c r="L117" s="46"/>
      <c r="M117" s="47"/>
      <c r="N117" s="47"/>
      <c r="O117" s="48"/>
      <c r="P117" s="46"/>
      <c r="Q117" s="47"/>
      <c r="R117" s="47"/>
      <c r="S117" s="48"/>
      <c r="T117" s="46"/>
      <c r="U117" s="47">
        <v>0</v>
      </c>
      <c r="V117" s="47"/>
      <c r="W117" s="48"/>
      <c r="X117" s="46"/>
      <c r="Y117" s="72">
        <v>0</v>
      </c>
      <c r="Z117" s="47"/>
      <c r="AA117" s="73">
        <f t="shared" si="0"/>
        <v>0</v>
      </c>
    </row>
    <row r="118" spans="2:27" hidden="1">
      <c r="B118" s="131"/>
      <c r="C118" s="126"/>
      <c r="D118" s="133"/>
      <c r="E118" s="123" t="s">
        <v>19</v>
      </c>
      <c r="F118" s="50" t="s">
        <v>255</v>
      </c>
      <c r="G118" s="51" t="s">
        <v>256</v>
      </c>
      <c r="H118" s="46"/>
      <c r="I118" s="47"/>
      <c r="J118" s="47"/>
      <c r="K118" s="48"/>
      <c r="L118" s="46"/>
      <c r="M118" s="47"/>
      <c r="N118" s="47"/>
      <c r="O118" s="48"/>
      <c r="P118" s="46"/>
      <c r="Q118" s="47"/>
      <c r="R118" s="47"/>
      <c r="S118" s="48"/>
      <c r="T118" s="46"/>
      <c r="U118" s="47">
        <v>0</v>
      </c>
      <c r="V118" s="47"/>
      <c r="W118" s="48"/>
      <c r="X118" s="46"/>
      <c r="Y118" s="72">
        <v>0</v>
      </c>
      <c r="Z118" s="47"/>
      <c r="AA118" s="73">
        <f t="shared" si="0"/>
        <v>0</v>
      </c>
    </row>
    <row r="119" spans="2:27" ht="13.8" hidden="1" thickBot="1">
      <c r="B119" s="131"/>
      <c r="C119" s="126"/>
      <c r="D119" s="135"/>
      <c r="E119" s="124"/>
      <c r="F119" s="76" t="s">
        <v>257</v>
      </c>
      <c r="G119" s="77" t="s">
        <v>258</v>
      </c>
      <c r="H119" s="46"/>
      <c r="I119" s="47"/>
      <c r="J119" s="47"/>
      <c r="K119" s="48"/>
      <c r="L119" s="46"/>
      <c r="M119" s="47"/>
      <c r="N119" s="47"/>
      <c r="O119" s="48"/>
      <c r="P119" s="46"/>
      <c r="Q119" s="47"/>
      <c r="R119" s="47"/>
      <c r="S119" s="48"/>
      <c r="T119" s="46"/>
      <c r="U119" s="47">
        <v>0</v>
      </c>
      <c r="V119" s="47"/>
      <c r="W119" s="48"/>
      <c r="X119" s="46"/>
      <c r="Y119" s="72">
        <v>0</v>
      </c>
      <c r="Z119" s="47"/>
      <c r="AA119" s="73">
        <f t="shared" si="0"/>
        <v>0</v>
      </c>
    </row>
    <row r="120" spans="2:27" hidden="1">
      <c r="B120" s="131"/>
      <c r="C120" s="126"/>
      <c r="D120" s="133"/>
      <c r="E120" s="122" t="s">
        <v>23</v>
      </c>
      <c r="F120" s="24" t="s">
        <v>259</v>
      </c>
      <c r="G120" s="25" t="s">
        <v>260</v>
      </c>
      <c r="H120" s="46"/>
      <c r="I120" s="47"/>
      <c r="J120" s="47"/>
      <c r="K120" s="48"/>
      <c r="L120" s="46"/>
      <c r="M120" s="47"/>
      <c r="N120" s="47"/>
      <c r="O120" s="48"/>
      <c r="P120" s="46"/>
      <c r="Q120" s="47"/>
      <c r="R120" s="47"/>
      <c r="S120" s="48"/>
      <c r="T120" s="46"/>
      <c r="U120" s="47">
        <v>0</v>
      </c>
      <c r="V120" s="47"/>
      <c r="W120" s="48"/>
      <c r="X120" s="46"/>
      <c r="Y120" s="72">
        <v>0</v>
      </c>
      <c r="Z120" s="47"/>
      <c r="AA120" s="73">
        <f t="shared" si="0"/>
        <v>0</v>
      </c>
    </row>
    <row r="121" spans="2:27" ht="13.8" hidden="1" thickBot="1">
      <c r="B121" s="131"/>
      <c r="C121" s="126"/>
      <c r="D121" s="135"/>
      <c r="E121" s="124"/>
      <c r="F121" s="76" t="s">
        <v>261</v>
      </c>
      <c r="G121" s="77" t="s">
        <v>262</v>
      </c>
      <c r="H121" s="46"/>
      <c r="I121" s="47"/>
      <c r="J121" s="47"/>
      <c r="K121" s="48"/>
      <c r="L121" s="46"/>
      <c r="M121" s="47"/>
      <c r="N121" s="47"/>
      <c r="O121" s="48"/>
      <c r="P121" s="46"/>
      <c r="Q121" s="47"/>
      <c r="R121" s="47"/>
      <c r="S121" s="48"/>
      <c r="T121" s="46"/>
      <c r="U121" s="47">
        <v>0</v>
      </c>
      <c r="V121" s="47"/>
      <c r="W121" s="48"/>
      <c r="X121" s="46"/>
      <c r="Y121" s="72">
        <v>0</v>
      </c>
      <c r="Z121" s="47"/>
      <c r="AA121" s="73">
        <f t="shared" si="0"/>
        <v>0</v>
      </c>
    </row>
    <row r="122" spans="2:27">
      <c r="B122" s="131"/>
      <c r="C122" s="126"/>
      <c r="D122" s="133"/>
      <c r="E122" s="122" t="s">
        <v>22</v>
      </c>
      <c r="F122" s="24" t="s">
        <v>263</v>
      </c>
      <c r="G122" s="25" t="s">
        <v>264</v>
      </c>
      <c r="H122" s="46"/>
      <c r="I122" s="47"/>
      <c r="J122" s="47"/>
      <c r="K122" s="48"/>
      <c r="L122" s="46"/>
      <c r="M122" s="47"/>
      <c r="N122" s="47"/>
      <c r="O122" s="48"/>
      <c r="P122" s="46"/>
      <c r="Q122" s="47"/>
      <c r="R122" s="47"/>
      <c r="S122" s="48"/>
      <c r="T122" s="46"/>
      <c r="U122" s="47">
        <v>0</v>
      </c>
      <c r="V122" s="47"/>
      <c r="W122" s="48"/>
      <c r="X122" s="46"/>
      <c r="Y122" s="72">
        <v>0</v>
      </c>
      <c r="Z122" s="47"/>
      <c r="AA122" s="73"/>
    </row>
    <row r="123" spans="2:27" hidden="1">
      <c r="B123" s="131"/>
      <c r="C123" s="126"/>
      <c r="D123" s="134"/>
      <c r="E123" s="123"/>
      <c r="F123" s="17" t="s">
        <v>265</v>
      </c>
      <c r="G123" s="18" t="s">
        <v>266</v>
      </c>
      <c r="H123" s="46"/>
      <c r="I123" s="47"/>
      <c r="J123" s="47"/>
      <c r="K123" s="48"/>
      <c r="L123" s="46"/>
      <c r="M123" s="47"/>
      <c r="N123" s="47"/>
      <c r="O123" s="48"/>
      <c r="P123" s="46"/>
      <c r="Q123" s="47"/>
      <c r="R123" s="47"/>
      <c r="S123" s="48"/>
      <c r="T123" s="46"/>
      <c r="U123" s="47">
        <v>0</v>
      </c>
      <c r="V123" s="47"/>
      <c r="W123" s="48"/>
      <c r="X123" s="46"/>
      <c r="Y123" s="72">
        <v>0</v>
      </c>
      <c r="Z123" s="47"/>
      <c r="AA123" s="73">
        <f t="shared" si="0"/>
        <v>0</v>
      </c>
    </row>
    <row r="124" spans="2:27">
      <c r="B124" s="131"/>
      <c r="C124" s="126"/>
      <c r="D124" s="134"/>
      <c r="E124" s="123"/>
      <c r="F124" s="17" t="s">
        <v>267</v>
      </c>
      <c r="G124" s="18" t="s">
        <v>268</v>
      </c>
      <c r="H124" s="46">
        <v>649</v>
      </c>
      <c r="I124" s="47">
        <v>155450</v>
      </c>
      <c r="J124" s="47">
        <f>H124/H11</f>
        <v>5.692982456140351</v>
      </c>
      <c r="K124" s="48">
        <f>H124*I124</f>
        <v>100887050</v>
      </c>
      <c r="L124" s="46">
        <f>N124*L11</f>
        <v>649</v>
      </c>
      <c r="M124" s="72">
        <v>160113.5</v>
      </c>
      <c r="N124" s="47">
        <v>5.692982456140351</v>
      </c>
      <c r="O124" s="73">
        <f>L124*M124</f>
        <v>103913661.5</v>
      </c>
      <c r="P124" s="46">
        <f>R124*P11</f>
        <v>649</v>
      </c>
      <c r="Q124" s="72">
        <v>164916.905</v>
      </c>
      <c r="R124" s="47">
        <v>5.692982456140351</v>
      </c>
      <c r="S124" s="48">
        <f>P124*Q124</f>
        <v>107031071.345</v>
      </c>
      <c r="T124" s="46">
        <f>V124*T11</f>
        <v>649</v>
      </c>
      <c r="U124" s="47">
        <v>169864.41214999999</v>
      </c>
      <c r="V124" s="47">
        <v>5.692982456140351</v>
      </c>
      <c r="W124" s="48">
        <f>T124*U124</f>
        <v>110242003.48535</v>
      </c>
      <c r="X124" s="46">
        <f>Z124*X11</f>
        <v>649</v>
      </c>
      <c r="Y124" s="72">
        <v>174960.3445145</v>
      </c>
      <c r="Z124" s="47">
        <v>5.692982456140351</v>
      </c>
      <c r="AA124" s="73">
        <f t="shared" ref="AA124:AA187" si="1">X124*Y124</f>
        <v>113549263.58991051</v>
      </c>
    </row>
    <row r="125" spans="2:27" ht="13.8" thickBot="1">
      <c r="B125" s="131"/>
      <c r="C125" s="126"/>
      <c r="D125" s="135"/>
      <c r="E125" s="124"/>
      <c r="F125" s="76" t="s">
        <v>269</v>
      </c>
      <c r="G125" s="77" t="s">
        <v>407</v>
      </c>
      <c r="H125" s="46">
        <v>21537</v>
      </c>
      <c r="I125" s="47">
        <v>125532</v>
      </c>
      <c r="J125" s="47">
        <f>H125/H11</f>
        <v>188.92105263157896</v>
      </c>
      <c r="K125" s="48">
        <f t="shared" ref="K125:K188" si="2">H125*I125</f>
        <v>2703582684</v>
      </c>
      <c r="L125" s="46">
        <f>N125*L11</f>
        <v>21537</v>
      </c>
      <c r="M125" s="72">
        <v>128267.96</v>
      </c>
      <c r="N125" s="47">
        <v>188.92105263157896</v>
      </c>
      <c r="O125" s="73">
        <f t="shared" ref="O125:O188" si="3">L125*M125</f>
        <v>2762507054.52</v>
      </c>
      <c r="P125" s="46">
        <f>R125*P11</f>
        <v>21537</v>
      </c>
      <c r="Q125" s="72">
        <v>132115.9988</v>
      </c>
      <c r="R125" s="47">
        <v>188.92105263157896</v>
      </c>
      <c r="S125" s="48">
        <f>P125*Q125</f>
        <v>2845382266.1556001</v>
      </c>
      <c r="T125" s="46">
        <f>V125*T11</f>
        <v>21537</v>
      </c>
      <c r="U125" s="47">
        <v>136079.478764</v>
      </c>
      <c r="V125" s="47">
        <v>188.92105263157896</v>
      </c>
      <c r="W125" s="48">
        <f>T125*U125</f>
        <v>2930743734.1402678</v>
      </c>
      <c r="X125" s="46">
        <f>Z125*X11</f>
        <v>21537</v>
      </c>
      <c r="Y125" s="72">
        <v>140161.86312692001</v>
      </c>
      <c r="Z125" s="47">
        <v>188.92105263157896</v>
      </c>
      <c r="AA125" s="73">
        <f t="shared" si="1"/>
        <v>3018666046.1644764</v>
      </c>
    </row>
    <row r="126" spans="2:27">
      <c r="B126" s="131"/>
      <c r="C126" s="126"/>
      <c r="D126" s="133"/>
      <c r="E126" s="123" t="s">
        <v>24</v>
      </c>
      <c r="F126" s="50" t="s">
        <v>271</v>
      </c>
      <c r="G126" s="51" t="s">
        <v>272</v>
      </c>
      <c r="H126" s="46"/>
      <c r="I126" s="47"/>
      <c r="J126" s="47"/>
      <c r="K126" s="48">
        <f t="shared" si="2"/>
        <v>0</v>
      </c>
      <c r="L126" s="46"/>
      <c r="M126" s="72">
        <v>0</v>
      </c>
      <c r="N126" s="47"/>
      <c r="O126" s="73">
        <f t="shared" si="3"/>
        <v>0</v>
      </c>
      <c r="P126" s="46"/>
      <c r="Q126" s="72">
        <v>0</v>
      </c>
      <c r="R126" s="47"/>
      <c r="S126" s="48"/>
      <c r="T126" s="46"/>
      <c r="U126" s="47">
        <v>0</v>
      </c>
      <c r="V126" s="47"/>
      <c r="W126" s="48"/>
      <c r="X126" s="46"/>
      <c r="Y126" s="72">
        <v>0</v>
      </c>
      <c r="Z126" s="47"/>
      <c r="AA126" s="73"/>
    </row>
    <row r="127" spans="2:27" ht="13.8" hidden="1" thickBot="1">
      <c r="B127" s="132"/>
      <c r="C127" s="129"/>
      <c r="D127" s="134"/>
      <c r="E127" s="123"/>
      <c r="F127" s="85" t="s">
        <v>273</v>
      </c>
      <c r="G127" s="86" t="s">
        <v>274</v>
      </c>
      <c r="H127" s="46"/>
      <c r="I127" s="47"/>
      <c r="J127" s="47"/>
      <c r="K127" s="48">
        <f t="shared" si="2"/>
        <v>0</v>
      </c>
      <c r="L127" s="46"/>
      <c r="M127" s="72">
        <v>0</v>
      </c>
      <c r="N127" s="47"/>
      <c r="O127" s="73">
        <f t="shared" si="3"/>
        <v>0</v>
      </c>
      <c r="P127" s="46"/>
      <c r="Q127" s="72">
        <v>0</v>
      </c>
      <c r="R127" s="47"/>
      <c r="S127" s="48"/>
      <c r="T127" s="46"/>
      <c r="U127" s="47">
        <v>0</v>
      </c>
      <c r="V127" s="47"/>
      <c r="W127" s="48"/>
      <c r="X127" s="46"/>
      <c r="Y127" s="72">
        <v>0</v>
      </c>
      <c r="Z127" s="47"/>
      <c r="AA127" s="73">
        <f t="shared" si="1"/>
        <v>0</v>
      </c>
    </row>
    <row r="128" spans="2:27" ht="13.8" hidden="1" thickBot="1">
      <c r="B128" s="130"/>
      <c r="C128" s="128" t="s">
        <v>25</v>
      </c>
      <c r="D128" s="78"/>
      <c r="E128" s="79" t="s">
        <v>6</v>
      </c>
      <c r="F128" s="80"/>
      <c r="G128" s="81" t="s">
        <v>47</v>
      </c>
      <c r="H128" s="46"/>
      <c r="I128" s="47"/>
      <c r="J128" s="47"/>
      <c r="K128" s="48">
        <f t="shared" si="2"/>
        <v>0</v>
      </c>
      <c r="L128" s="46"/>
      <c r="M128" s="72">
        <v>0</v>
      </c>
      <c r="N128" s="47"/>
      <c r="O128" s="73">
        <f t="shared" si="3"/>
        <v>0</v>
      </c>
      <c r="P128" s="46"/>
      <c r="Q128" s="72">
        <v>0</v>
      </c>
      <c r="R128" s="47"/>
      <c r="S128" s="48"/>
      <c r="T128" s="46"/>
      <c r="U128" s="47">
        <v>0</v>
      </c>
      <c r="V128" s="47"/>
      <c r="W128" s="48"/>
      <c r="X128" s="46"/>
      <c r="Y128" s="72">
        <v>0</v>
      </c>
      <c r="Z128" s="47"/>
      <c r="AA128" s="73">
        <f t="shared" si="1"/>
        <v>0</v>
      </c>
    </row>
    <row r="129" spans="2:27" hidden="1">
      <c r="B129" s="131"/>
      <c r="C129" s="126"/>
      <c r="D129" s="133"/>
      <c r="E129" s="122" t="s">
        <v>26</v>
      </c>
      <c r="F129" s="24"/>
      <c r="G129" s="82" t="s">
        <v>48</v>
      </c>
      <c r="H129" s="46"/>
      <c r="I129" s="47"/>
      <c r="J129" s="47"/>
      <c r="K129" s="48">
        <f t="shared" si="2"/>
        <v>0</v>
      </c>
      <c r="L129" s="46"/>
      <c r="M129" s="72">
        <v>0</v>
      </c>
      <c r="N129" s="47"/>
      <c r="O129" s="73">
        <f t="shared" si="3"/>
        <v>0</v>
      </c>
      <c r="P129" s="46"/>
      <c r="Q129" s="72">
        <v>0</v>
      </c>
      <c r="R129" s="47"/>
      <c r="S129" s="48"/>
      <c r="T129" s="46"/>
      <c r="U129" s="47">
        <v>0</v>
      </c>
      <c r="V129" s="47"/>
      <c r="W129" s="48"/>
      <c r="X129" s="46"/>
      <c r="Y129" s="72">
        <v>0</v>
      </c>
      <c r="Z129" s="47"/>
      <c r="AA129" s="73">
        <f t="shared" si="1"/>
        <v>0</v>
      </c>
    </row>
    <row r="130" spans="2:27" hidden="1">
      <c r="B130" s="131"/>
      <c r="C130" s="126"/>
      <c r="D130" s="134"/>
      <c r="E130" s="123"/>
      <c r="F130" s="17" t="s">
        <v>275</v>
      </c>
      <c r="G130" s="18" t="s">
        <v>182</v>
      </c>
      <c r="H130" s="46"/>
      <c r="I130" s="47"/>
      <c r="J130" s="47"/>
      <c r="K130" s="48">
        <f t="shared" si="2"/>
        <v>0</v>
      </c>
      <c r="L130" s="46"/>
      <c r="M130" s="72">
        <v>0</v>
      </c>
      <c r="N130" s="47"/>
      <c r="O130" s="73">
        <f t="shared" si="3"/>
        <v>0</v>
      </c>
      <c r="P130" s="46"/>
      <c r="Q130" s="72">
        <v>0</v>
      </c>
      <c r="R130" s="47"/>
      <c r="S130" s="48"/>
      <c r="T130" s="46"/>
      <c r="U130" s="47">
        <v>0</v>
      </c>
      <c r="V130" s="47"/>
      <c r="W130" s="48"/>
      <c r="X130" s="46"/>
      <c r="Y130" s="72">
        <v>0</v>
      </c>
      <c r="Z130" s="47"/>
      <c r="AA130" s="73">
        <f t="shared" si="1"/>
        <v>0</v>
      </c>
    </row>
    <row r="131" spans="2:27" hidden="1">
      <c r="B131" s="131"/>
      <c r="C131" s="126"/>
      <c r="D131" s="134"/>
      <c r="E131" s="123"/>
      <c r="F131" s="17" t="s">
        <v>276</v>
      </c>
      <c r="G131" s="18" t="s">
        <v>80</v>
      </c>
      <c r="H131" s="46"/>
      <c r="I131" s="47"/>
      <c r="J131" s="47"/>
      <c r="K131" s="48">
        <f t="shared" si="2"/>
        <v>0</v>
      </c>
      <c r="L131" s="46"/>
      <c r="M131" s="72">
        <v>0</v>
      </c>
      <c r="N131" s="47"/>
      <c r="O131" s="73">
        <f t="shared" si="3"/>
        <v>0</v>
      </c>
      <c r="P131" s="46"/>
      <c r="Q131" s="72">
        <v>0</v>
      </c>
      <c r="R131" s="47"/>
      <c r="S131" s="48"/>
      <c r="T131" s="46"/>
      <c r="U131" s="47">
        <v>0</v>
      </c>
      <c r="V131" s="47"/>
      <c r="W131" s="48"/>
      <c r="X131" s="46"/>
      <c r="Y131" s="72">
        <v>0</v>
      </c>
      <c r="Z131" s="47"/>
      <c r="AA131" s="73">
        <f t="shared" si="1"/>
        <v>0</v>
      </c>
    </row>
    <row r="132" spans="2:27" hidden="1">
      <c r="B132" s="131"/>
      <c r="C132" s="126"/>
      <c r="D132" s="134"/>
      <c r="E132" s="123"/>
      <c r="F132" s="17" t="s">
        <v>277</v>
      </c>
      <c r="G132" s="18" t="s">
        <v>82</v>
      </c>
      <c r="H132" s="46"/>
      <c r="I132" s="47"/>
      <c r="J132" s="47"/>
      <c r="K132" s="48">
        <f t="shared" si="2"/>
        <v>0</v>
      </c>
      <c r="L132" s="46"/>
      <c r="M132" s="72">
        <v>0</v>
      </c>
      <c r="N132" s="47"/>
      <c r="O132" s="73">
        <f t="shared" si="3"/>
        <v>0</v>
      </c>
      <c r="P132" s="46"/>
      <c r="Q132" s="72">
        <v>0</v>
      </c>
      <c r="R132" s="47"/>
      <c r="S132" s="48"/>
      <c r="T132" s="46"/>
      <c r="U132" s="47">
        <v>0</v>
      </c>
      <c r="V132" s="47"/>
      <c r="W132" s="48"/>
      <c r="X132" s="46"/>
      <c r="Y132" s="72">
        <v>0</v>
      </c>
      <c r="Z132" s="47"/>
      <c r="AA132" s="73">
        <f t="shared" si="1"/>
        <v>0</v>
      </c>
    </row>
    <row r="133" spans="2:27" hidden="1">
      <c r="B133" s="131"/>
      <c r="C133" s="126"/>
      <c r="D133" s="134"/>
      <c r="E133" s="123"/>
      <c r="F133" s="17" t="s">
        <v>278</v>
      </c>
      <c r="G133" s="18" t="s">
        <v>279</v>
      </c>
      <c r="H133" s="46"/>
      <c r="I133" s="47"/>
      <c r="J133" s="47"/>
      <c r="K133" s="48">
        <f t="shared" si="2"/>
        <v>0</v>
      </c>
      <c r="L133" s="46"/>
      <c r="M133" s="72">
        <v>0</v>
      </c>
      <c r="N133" s="47"/>
      <c r="O133" s="73">
        <f t="shared" si="3"/>
        <v>0</v>
      </c>
      <c r="P133" s="46"/>
      <c r="Q133" s="72">
        <v>0</v>
      </c>
      <c r="R133" s="47"/>
      <c r="S133" s="48"/>
      <c r="T133" s="46"/>
      <c r="U133" s="47">
        <v>0</v>
      </c>
      <c r="V133" s="47"/>
      <c r="W133" s="48"/>
      <c r="X133" s="46"/>
      <c r="Y133" s="72">
        <v>0</v>
      </c>
      <c r="Z133" s="47"/>
      <c r="AA133" s="73">
        <f t="shared" si="1"/>
        <v>0</v>
      </c>
    </row>
    <row r="134" spans="2:27" hidden="1">
      <c r="B134" s="131"/>
      <c r="C134" s="126"/>
      <c r="D134" s="134"/>
      <c r="E134" s="123"/>
      <c r="F134" s="17" t="s">
        <v>280</v>
      </c>
      <c r="G134" s="18" t="s">
        <v>281</v>
      </c>
      <c r="H134" s="46"/>
      <c r="I134" s="47"/>
      <c r="J134" s="47"/>
      <c r="K134" s="48">
        <f t="shared" si="2"/>
        <v>0</v>
      </c>
      <c r="L134" s="46"/>
      <c r="M134" s="72">
        <v>0</v>
      </c>
      <c r="N134" s="47"/>
      <c r="O134" s="73">
        <f t="shared" si="3"/>
        <v>0</v>
      </c>
      <c r="P134" s="46"/>
      <c r="Q134" s="72">
        <v>0</v>
      </c>
      <c r="R134" s="47"/>
      <c r="S134" s="48"/>
      <c r="T134" s="46"/>
      <c r="U134" s="47">
        <v>0</v>
      </c>
      <c r="V134" s="47"/>
      <c r="W134" s="48"/>
      <c r="X134" s="46"/>
      <c r="Y134" s="72">
        <v>0</v>
      </c>
      <c r="Z134" s="47"/>
      <c r="AA134" s="73">
        <f t="shared" si="1"/>
        <v>0</v>
      </c>
    </row>
    <row r="135" spans="2:27" hidden="1">
      <c r="B135" s="131"/>
      <c r="C135" s="126"/>
      <c r="D135" s="134"/>
      <c r="E135" s="123"/>
      <c r="F135" s="17" t="s">
        <v>282</v>
      </c>
      <c r="G135" s="18" t="s">
        <v>84</v>
      </c>
      <c r="H135" s="46"/>
      <c r="I135" s="47"/>
      <c r="J135" s="47"/>
      <c r="K135" s="48">
        <f t="shared" si="2"/>
        <v>0</v>
      </c>
      <c r="L135" s="46"/>
      <c r="M135" s="72">
        <v>0</v>
      </c>
      <c r="N135" s="47"/>
      <c r="O135" s="73">
        <f t="shared" si="3"/>
        <v>0</v>
      </c>
      <c r="P135" s="46"/>
      <c r="Q135" s="72">
        <v>0</v>
      </c>
      <c r="R135" s="47"/>
      <c r="S135" s="48"/>
      <c r="T135" s="46"/>
      <c r="U135" s="47">
        <v>0</v>
      </c>
      <c r="V135" s="47"/>
      <c r="W135" s="48"/>
      <c r="X135" s="46"/>
      <c r="Y135" s="72">
        <v>0</v>
      </c>
      <c r="Z135" s="47"/>
      <c r="AA135" s="73">
        <f t="shared" si="1"/>
        <v>0</v>
      </c>
    </row>
    <row r="136" spans="2:27" hidden="1">
      <c r="B136" s="131"/>
      <c r="C136" s="126"/>
      <c r="D136" s="134"/>
      <c r="E136" s="123"/>
      <c r="F136" s="17" t="s">
        <v>283</v>
      </c>
      <c r="G136" s="18" t="s">
        <v>284</v>
      </c>
      <c r="H136" s="46"/>
      <c r="I136" s="47"/>
      <c r="J136" s="47"/>
      <c r="K136" s="48">
        <f t="shared" si="2"/>
        <v>0</v>
      </c>
      <c r="L136" s="46"/>
      <c r="M136" s="72">
        <v>0</v>
      </c>
      <c r="N136" s="47"/>
      <c r="O136" s="73">
        <f t="shared" si="3"/>
        <v>0</v>
      </c>
      <c r="P136" s="46"/>
      <c r="Q136" s="72">
        <v>0</v>
      </c>
      <c r="R136" s="47"/>
      <c r="S136" s="48"/>
      <c r="T136" s="46"/>
      <c r="U136" s="47">
        <v>0</v>
      </c>
      <c r="V136" s="47"/>
      <c r="W136" s="48"/>
      <c r="X136" s="46"/>
      <c r="Y136" s="72">
        <v>0</v>
      </c>
      <c r="Z136" s="47"/>
      <c r="AA136" s="73">
        <f t="shared" si="1"/>
        <v>0</v>
      </c>
    </row>
    <row r="137" spans="2:27" hidden="1">
      <c r="B137" s="131"/>
      <c r="C137" s="126"/>
      <c r="D137" s="134"/>
      <c r="E137" s="123"/>
      <c r="F137" s="17" t="s">
        <v>285</v>
      </c>
      <c r="G137" s="18" t="s">
        <v>286</v>
      </c>
      <c r="H137" s="46"/>
      <c r="I137" s="47"/>
      <c r="J137" s="47"/>
      <c r="K137" s="48">
        <f t="shared" si="2"/>
        <v>0</v>
      </c>
      <c r="L137" s="46"/>
      <c r="M137" s="72">
        <v>0</v>
      </c>
      <c r="N137" s="47"/>
      <c r="O137" s="73">
        <f t="shared" si="3"/>
        <v>0</v>
      </c>
      <c r="P137" s="46"/>
      <c r="Q137" s="72">
        <v>0</v>
      </c>
      <c r="R137" s="47"/>
      <c r="S137" s="48"/>
      <c r="T137" s="46"/>
      <c r="U137" s="47">
        <v>0</v>
      </c>
      <c r="V137" s="47"/>
      <c r="W137" s="48"/>
      <c r="X137" s="46"/>
      <c r="Y137" s="72">
        <v>0</v>
      </c>
      <c r="Z137" s="47"/>
      <c r="AA137" s="73">
        <f t="shared" si="1"/>
        <v>0</v>
      </c>
    </row>
    <row r="138" spans="2:27" hidden="1">
      <c r="B138" s="131"/>
      <c r="C138" s="126"/>
      <c r="D138" s="134"/>
      <c r="E138" s="123"/>
      <c r="F138" s="17" t="s">
        <v>287</v>
      </c>
      <c r="G138" s="18" t="s">
        <v>288</v>
      </c>
      <c r="H138" s="46"/>
      <c r="I138" s="47"/>
      <c r="J138" s="47"/>
      <c r="K138" s="48">
        <f t="shared" si="2"/>
        <v>0</v>
      </c>
      <c r="L138" s="46"/>
      <c r="M138" s="72">
        <v>0</v>
      </c>
      <c r="N138" s="47"/>
      <c r="O138" s="73">
        <f t="shared" si="3"/>
        <v>0</v>
      </c>
      <c r="P138" s="46"/>
      <c r="Q138" s="72">
        <v>0</v>
      </c>
      <c r="R138" s="47"/>
      <c r="S138" s="48"/>
      <c r="T138" s="46"/>
      <c r="U138" s="47">
        <v>0</v>
      </c>
      <c r="V138" s="47"/>
      <c r="W138" s="48"/>
      <c r="X138" s="46"/>
      <c r="Y138" s="72">
        <v>0</v>
      </c>
      <c r="Z138" s="47"/>
      <c r="AA138" s="73">
        <f t="shared" si="1"/>
        <v>0</v>
      </c>
    </row>
    <row r="139" spans="2:27" hidden="1">
      <c r="B139" s="131"/>
      <c r="C139" s="126"/>
      <c r="D139" s="134"/>
      <c r="E139" s="123"/>
      <c r="F139" s="17" t="s">
        <v>289</v>
      </c>
      <c r="G139" s="18" t="s">
        <v>202</v>
      </c>
      <c r="H139" s="46"/>
      <c r="I139" s="47"/>
      <c r="J139" s="47"/>
      <c r="K139" s="48">
        <f t="shared" si="2"/>
        <v>0</v>
      </c>
      <c r="L139" s="46"/>
      <c r="M139" s="72">
        <v>0</v>
      </c>
      <c r="N139" s="47"/>
      <c r="O139" s="73">
        <f t="shared" si="3"/>
        <v>0</v>
      </c>
      <c r="P139" s="46"/>
      <c r="Q139" s="72">
        <v>0</v>
      </c>
      <c r="R139" s="47"/>
      <c r="S139" s="48"/>
      <c r="T139" s="46"/>
      <c r="U139" s="47">
        <v>0</v>
      </c>
      <c r="V139" s="47"/>
      <c r="W139" s="48"/>
      <c r="X139" s="46"/>
      <c r="Y139" s="72">
        <v>0</v>
      </c>
      <c r="Z139" s="47"/>
      <c r="AA139" s="73">
        <f t="shared" si="1"/>
        <v>0</v>
      </c>
    </row>
    <row r="140" spans="2:27" hidden="1">
      <c r="B140" s="131"/>
      <c r="C140" s="126"/>
      <c r="D140" s="134"/>
      <c r="E140" s="123"/>
      <c r="F140" s="17" t="s">
        <v>290</v>
      </c>
      <c r="G140" s="18" t="s">
        <v>291</v>
      </c>
      <c r="H140" s="46"/>
      <c r="I140" s="47"/>
      <c r="J140" s="47"/>
      <c r="K140" s="48">
        <f t="shared" si="2"/>
        <v>0</v>
      </c>
      <c r="L140" s="46"/>
      <c r="M140" s="72">
        <v>0</v>
      </c>
      <c r="N140" s="47"/>
      <c r="O140" s="73">
        <f t="shared" si="3"/>
        <v>0</v>
      </c>
      <c r="P140" s="46"/>
      <c r="Q140" s="72">
        <v>0</v>
      </c>
      <c r="R140" s="47"/>
      <c r="S140" s="48"/>
      <c r="T140" s="46"/>
      <c r="U140" s="47">
        <v>0</v>
      </c>
      <c r="V140" s="47"/>
      <c r="W140" s="48"/>
      <c r="X140" s="46"/>
      <c r="Y140" s="72">
        <v>0</v>
      </c>
      <c r="Z140" s="47"/>
      <c r="AA140" s="73">
        <f t="shared" si="1"/>
        <v>0</v>
      </c>
    </row>
    <row r="141" spans="2:27" hidden="1">
      <c r="B141" s="131"/>
      <c r="C141" s="126"/>
      <c r="D141" s="134"/>
      <c r="E141" s="123"/>
      <c r="F141" s="17" t="s">
        <v>292</v>
      </c>
      <c r="G141" s="18" t="s">
        <v>86</v>
      </c>
      <c r="H141" s="46"/>
      <c r="I141" s="47"/>
      <c r="J141" s="47"/>
      <c r="K141" s="48">
        <f t="shared" si="2"/>
        <v>0</v>
      </c>
      <c r="L141" s="46"/>
      <c r="M141" s="72">
        <v>0</v>
      </c>
      <c r="N141" s="47"/>
      <c r="O141" s="73">
        <f t="shared" si="3"/>
        <v>0</v>
      </c>
      <c r="P141" s="46"/>
      <c r="Q141" s="72">
        <v>0</v>
      </c>
      <c r="R141" s="47"/>
      <c r="S141" s="48"/>
      <c r="T141" s="46"/>
      <c r="U141" s="47">
        <v>0</v>
      </c>
      <c r="V141" s="47"/>
      <c r="W141" s="48"/>
      <c r="X141" s="46"/>
      <c r="Y141" s="72">
        <v>0</v>
      </c>
      <c r="Z141" s="47"/>
      <c r="AA141" s="73">
        <f t="shared" si="1"/>
        <v>0</v>
      </c>
    </row>
    <row r="142" spans="2:27" hidden="1">
      <c r="B142" s="131"/>
      <c r="C142" s="126"/>
      <c r="D142" s="134"/>
      <c r="E142" s="123"/>
      <c r="F142" s="17" t="s">
        <v>293</v>
      </c>
      <c r="G142" s="18" t="s">
        <v>196</v>
      </c>
      <c r="H142" s="46"/>
      <c r="I142" s="47"/>
      <c r="J142" s="47"/>
      <c r="K142" s="48">
        <f t="shared" si="2"/>
        <v>0</v>
      </c>
      <c r="L142" s="46"/>
      <c r="M142" s="72">
        <v>0</v>
      </c>
      <c r="N142" s="47"/>
      <c r="O142" s="73">
        <f t="shared" si="3"/>
        <v>0</v>
      </c>
      <c r="P142" s="46"/>
      <c r="Q142" s="72">
        <v>0</v>
      </c>
      <c r="R142" s="47"/>
      <c r="S142" s="48"/>
      <c r="T142" s="46"/>
      <c r="U142" s="47">
        <v>0</v>
      </c>
      <c r="V142" s="47"/>
      <c r="W142" s="48"/>
      <c r="X142" s="46"/>
      <c r="Y142" s="72">
        <v>0</v>
      </c>
      <c r="Z142" s="47"/>
      <c r="AA142" s="73">
        <f t="shared" si="1"/>
        <v>0</v>
      </c>
    </row>
    <row r="143" spans="2:27" hidden="1">
      <c r="B143" s="131"/>
      <c r="C143" s="126"/>
      <c r="D143" s="134"/>
      <c r="E143" s="123"/>
      <c r="F143" s="17" t="s">
        <v>294</v>
      </c>
      <c r="G143" s="18" t="s">
        <v>295</v>
      </c>
      <c r="H143" s="46"/>
      <c r="I143" s="47"/>
      <c r="J143" s="47"/>
      <c r="K143" s="48">
        <f t="shared" si="2"/>
        <v>0</v>
      </c>
      <c r="L143" s="46"/>
      <c r="M143" s="72">
        <v>0</v>
      </c>
      <c r="N143" s="47"/>
      <c r="O143" s="73">
        <f t="shared" si="3"/>
        <v>0</v>
      </c>
      <c r="P143" s="46"/>
      <c r="Q143" s="72">
        <v>0</v>
      </c>
      <c r="R143" s="47"/>
      <c r="S143" s="48"/>
      <c r="T143" s="46"/>
      <c r="U143" s="47">
        <v>0</v>
      </c>
      <c r="V143" s="47"/>
      <c r="W143" s="48"/>
      <c r="X143" s="46"/>
      <c r="Y143" s="72">
        <v>0</v>
      </c>
      <c r="Z143" s="47"/>
      <c r="AA143" s="73">
        <f t="shared" si="1"/>
        <v>0</v>
      </c>
    </row>
    <row r="144" spans="2:27" hidden="1">
      <c r="B144" s="131"/>
      <c r="C144" s="126"/>
      <c r="D144" s="134"/>
      <c r="E144" s="123"/>
      <c r="F144" s="17" t="s">
        <v>296</v>
      </c>
      <c r="G144" s="18" t="s">
        <v>297</v>
      </c>
      <c r="H144" s="46"/>
      <c r="I144" s="47"/>
      <c r="J144" s="47"/>
      <c r="K144" s="48">
        <f t="shared" si="2"/>
        <v>0</v>
      </c>
      <c r="L144" s="46"/>
      <c r="M144" s="72">
        <v>0</v>
      </c>
      <c r="N144" s="47"/>
      <c r="O144" s="73">
        <f t="shared" si="3"/>
        <v>0</v>
      </c>
      <c r="P144" s="46"/>
      <c r="Q144" s="72">
        <v>0</v>
      </c>
      <c r="R144" s="47"/>
      <c r="S144" s="48"/>
      <c r="T144" s="46"/>
      <c r="U144" s="47">
        <v>0</v>
      </c>
      <c r="V144" s="47"/>
      <c r="W144" s="48"/>
      <c r="X144" s="46"/>
      <c r="Y144" s="72">
        <v>0</v>
      </c>
      <c r="Z144" s="47"/>
      <c r="AA144" s="73">
        <f t="shared" si="1"/>
        <v>0</v>
      </c>
    </row>
    <row r="145" spans="2:27" hidden="1">
      <c r="B145" s="131"/>
      <c r="C145" s="126"/>
      <c r="D145" s="134"/>
      <c r="E145" s="123"/>
      <c r="F145" s="17" t="s">
        <v>298</v>
      </c>
      <c r="G145" s="18" t="s">
        <v>299</v>
      </c>
      <c r="H145" s="46"/>
      <c r="I145" s="47"/>
      <c r="J145" s="47"/>
      <c r="K145" s="48">
        <f t="shared" si="2"/>
        <v>0</v>
      </c>
      <c r="L145" s="46"/>
      <c r="M145" s="72">
        <v>0</v>
      </c>
      <c r="N145" s="47"/>
      <c r="O145" s="73">
        <f t="shared" si="3"/>
        <v>0</v>
      </c>
      <c r="P145" s="46"/>
      <c r="Q145" s="72">
        <v>0</v>
      </c>
      <c r="R145" s="47"/>
      <c r="S145" s="48"/>
      <c r="T145" s="46"/>
      <c r="U145" s="47">
        <v>0</v>
      </c>
      <c r="V145" s="47"/>
      <c r="W145" s="48"/>
      <c r="X145" s="46"/>
      <c r="Y145" s="72">
        <v>0</v>
      </c>
      <c r="Z145" s="47"/>
      <c r="AA145" s="73">
        <f t="shared" si="1"/>
        <v>0</v>
      </c>
    </row>
    <row r="146" spans="2:27" hidden="1">
      <c r="B146" s="131"/>
      <c r="C146" s="126"/>
      <c r="D146" s="134"/>
      <c r="E146" s="123"/>
      <c r="F146" s="17" t="s">
        <v>300</v>
      </c>
      <c r="G146" s="18" t="s">
        <v>301</v>
      </c>
      <c r="H146" s="46"/>
      <c r="I146" s="47"/>
      <c r="J146" s="47"/>
      <c r="K146" s="48">
        <f t="shared" si="2"/>
        <v>0</v>
      </c>
      <c r="L146" s="46"/>
      <c r="M146" s="72">
        <v>0</v>
      </c>
      <c r="N146" s="47"/>
      <c r="O146" s="73">
        <f t="shared" si="3"/>
        <v>0</v>
      </c>
      <c r="P146" s="46"/>
      <c r="Q146" s="72">
        <v>0</v>
      </c>
      <c r="R146" s="47"/>
      <c r="S146" s="48"/>
      <c r="T146" s="46"/>
      <c r="U146" s="47">
        <v>0</v>
      </c>
      <c r="V146" s="47"/>
      <c r="W146" s="48"/>
      <c r="X146" s="46"/>
      <c r="Y146" s="72">
        <v>0</v>
      </c>
      <c r="Z146" s="47"/>
      <c r="AA146" s="73">
        <f t="shared" si="1"/>
        <v>0</v>
      </c>
    </row>
    <row r="147" spans="2:27" hidden="1">
      <c r="B147" s="131"/>
      <c r="C147" s="126"/>
      <c r="D147" s="134"/>
      <c r="E147" s="123"/>
      <c r="F147" s="17" t="s">
        <v>302</v>
      </c>
      <c r="G147" s="18" t="s">
        <v>303</v>
      </c>
      <c r="H147" s="46"/>
      <c r="I147" s="47"/>
      <c r="J147" s="47"/>
      <c r="K147" s="48">
        <f t="shared" si="2"/>
        <v>0</v>
      </c>
      <c r="L147" s="46"/>
      <c r="M147" s="72">
        <v>0</v>
      </c>
      <c r="N147" s="47"/>
      <c r="O147" s="73">
        <f t="shared" si="3"/>
        <v>0</v>
      </c>
      <c r="P147" s="46"/>
      <c r="Q147" s="72">
        <v>0</v>
      </c>
      <c r="R147" s="47"/>
      <c r="S147" s="48"/>
      <c r="T147" s="46"/>
      <c r="U147" s="47">
        <v>0</v>
      </c>
      <c r="V147" s="47"/>
      <c r="W147" s="48"/>
      <c r="X147" s="46"/>
      <c r="Y147" s="72">
        <v>0</v>
      </c>
      <c r="Z147" s="47"/>
      <c r="AA147" s="73">
        <f t="shared" si="1"/>
        <v>0</v>
      </c>
    </row>
    <row r="148" spans="2:27" hidden="1">
      <c r="B148" s="131"/>
      <c r="C148" s="126"/>
      <c r="D148" s="134"/>
      <c r="E148" s="123"/>
      <c r="F148" s="17" t="s">
        <v>304</v>
      </c>
      <c r="G148" s="18" t="s">
        <v>305</v>
      </c>
      <c r="H148" s="46"/>
      <c r="I148" s="47"/>
      <c r="J148" s="47"/>
      <c r="K148" s="48">
        <f t="shared" si="2"/>
        <v>0</v>
      </c>
      <c r="L148" s="46"/>
      <c r="M148" s="72">
        <v>0</v>
      </c>
      <c r="N148" s="47"/>
      <c r="O148" s="73">
        <f t="shared" si="3"/>
        <v>0</v>
      </c>
      <c r="P148" s="46"/>
      <c r="Q148" s="72">
        <v>0</v>
      </c>
      <c r="R148" s="47"/>
      <c r="S148" s="48"/>
      <c r="T148" s="46"/>
      <c r="U148" s="47">
        <v>0</v>
      </c>
      <c r="V148" s="47"/>
      <c r="W148" s="48"/>
      <c r="X148" s="46"/>
      <c r="Y148" s="72">
        <v>0</v>
      </c>
      <c r="Z148" s="47"/>
      <c r="AA148" s="73">
        <f t="shared" si="1"/>
        <v>0</v>
      </c>
    </row>
    <row r="149" spans="2:27" hidden="1">
      <c r="B149" s="131"/>
      <c r="C149" s="126"/>
      <c r="D149" s="134"/>
      <c r="E149" s="123"/>
      <c r="F149" s="17" t="s">
        <v>306</v>
      </c>
      <c r="G149" s="18" t="s">
        <v>307</v>
      </c>
      <c r="H149" s="46"/>
      <c r="I149" s="47"/>
      <c r="J149" s="47"/>
      <c r="K149" s="48">
        <f t="shared" si="2"/>
        <v>0</v>
      </c>
      <c r="L149" s="46"/>
      <c r="M149" s="72">
        <v>0</v>
      </c>
      <c r="N149" s="47"/>
      <c r="O149" s="73">
        <f t="shared" si="3"/>
        <v>0</v>
      </c>
      <c r="P149" s="46"/>
      <c r="Q149" s="72">
        <v>0</v>
      </c>
      <c r="R149" s="47"/>
      <c r="S149" s="48"/>
      <c r="T149" s="46"/>
      <c r="U149" s="47">
        <v>0</v>
      </c>
      <c r="V149" s="47"/>
      <c r="W149" s="48"/>
      <c r="X149" s="46"/>
      <c r="Y149" s="72">
        <v>0</v>
      </c>
      <c r="Z149" s="47"/>
      <c r="AA149" s="73">
        <f t="shared" si="1"/>
        <v>0</v>
      </c>
    </row>
    <row r="150" spans="2:27" hidden="1">
      <c r="B150" s="131"/>
      <c r="C150" s="126"/>
      <c r="D150" s="134"/>
      <c r="E150" s="123"/>
      <c r="F150" s="17" t="s">
        <v>308</v>
      </c>
      <c r="G150" s="18" t="s">
        <v>309</v>
      </c>
      <c r="H150" s="46"/>
      <c r="I150" s="47"/>
      <c r="J150" s="47"/>
      <c r="K150" s="48">
        <f t="shared" si="2"/>
        <v>0</v>
      </c>
      <c r="L150" s="46"/>
      <c r="M150" s="72">
        <v>0</v>
      </c>
      <c r="N150" s="47"/>
      <c r="O150" s="73">
        <f t="shared" si="3"/>
        <v>0</v>
      </c>
      <c r="P150" s="46"/>
      <c r="Q150" s="72">
        <v>0</v>
      </c>
      <c r="R150" s="47"/>
      <c r="S150" s="48"/>
      <c r="T150" s="46"/>
      <c r="U150" s="47">
        <v>0</v>
      </c>
      <c r="V150" s="47"/>
      <c r="W150" s="48"/>
      <c r="X150" s="46"/>
      <c r="Y150" s="72">
        <v>0</v>
      </c>
      <c r="Z150" s="47"/>
      <c r="AA150" s="73">
        <f t="shared" si="1"/>
        <v>0</v>
      </c>
    </row>
    <row r="151" spans="2:27" hidden="1">
      <c r="B151" s="131"/>
      <c r="C151" s="126"/>
      <c r="D151" s="134"/>
      <c r="E151" s="123"/>
      <c r="F151" s="17" t="s">
        <v>310</v>
      </c>
      <c r="G151" s="18" t="s">
        <v>311</v>
      </c>
      <c r="H151" s="46"/>
      <c r="I151" s="47"/>
      <c r="J151" s="47"/>
      <c r="K151" s="48">
        <f t="shared" si="2"/>
        <v>0</v>
      </c>
      <c r="L151" s="46"/>
      <c r="M151" s="72">
        <v>0</v>
      </c>
      <c r="N151" s="47"/>
      <c r="O151" s="73">
        <f t="shared" si="3"/>
        <v>0</v>
      </c>
      <c r="P151" s="46"/>
      <c r="Q151" s="72">
        <v>0</v>
      </c>
      <c r="R151" s="47"/>
      <c r="S151" s="48"/>
      <c r="T151" s="46"/>
      <c r="U151" s="47">
        <v>0</v>
      </c>
      <c r="V151" s="47"/>
      <c r="W151" s="48"/>
      <c r="X151" s="46"/>
      <c r="Y151" s="72">
        <v>0</v>
      </c>
      <c r="Z151" s="47"/>
      <c r="AA151" s="73">
        <f t="shared" si="1"/>
        <v>0</v>
      </c>
    </row>
    <row r="152" spans="2:27" hidden="1">
      <c r="B152" s="131"/>
      <c r="C152" s="126"/>
      <c r="D152" s="134"/>
      <c r="E152" s="123"/>
      <c r="F152" s="17" t="s">
        <v>312</v>
      </c>
      <c r="G152" s="18" t="s">
        <v>313</v>
      </c>
      <c r="H152" s="46"/>
      <c r="I152" s="47"/>
      <c r="J152" s="47"/>
      <c r="K152" s="48">
        <f t="shared" si="2"/>
        <v>0</v>
      </c>
      <c r="L152" s="46"/>
      <c r="M152" s="72">
        <v>0</v>
      </c>
      <c r="N152" s="47"/>
      <c r="O152" s="73">
        <f t="shared" si="3"/>
        <v>0</v>
      </c>
      <c r="P152" s="46"/>
      <c r="Q152" s="72">
        <v>0</v>
      </c>
      <c r="R152" s="47"/>
      <c r="S152" s="48"/>
      <c r="T152" s="46"/>
      <c r="U152" s="47">
        <v>0</v>
      </c>
      <c r="V152" s="47"/>
      <c r="W152" s="48"/>
      <c r="X152" s="46"/>
      <c r="Y152" s="72">
        <v>0</v>
      </c>
      <c r="Z152" s="47"/>
      <c r="AA152" s="73">
        <f t="shared" si="1"/>
        <v>0</v>
      </c>
    </row>
    <row r="153" spans="2:27" hidden="1">
      <c r="B153" s="131"/>
      <c r="C153" s="126"/>
      <c r="D153" s="134"/>
      <c r="E153" s="123"/>
      <c r="F153" s="17" t="s">
        <v>314</v>
      </c>
      <c r="G153" s="18" t="s">
        <v>315</v>
      </c>
      <c r="H153" s="46"/>
      <c r="I153" s="47"/>
      <c r="J153" s="47"/>
      <c r="K153" s="48">
        <f t="shared" si="2"/>
        <v>0</v>
      </c>
      <c r="L153" s="46"/>
      <c r="M153" s="72">
        <v>0</v>
      </c>
      <c r="N153" s="47"/>
      <c r="O153" s="73">
        <f t="shared" si="3"/>
        <v>0</v>
      </c>
      <c r="P153" s="46"/>
      <c r="Q153" s="72">
        <v>0</v>
      </c>
      <c r="R153" s="47"/>
      <c r="S153" s="48"/>
      <c r="T153" s="46"/>
      <c r="U153" s="47">
        <v>0</v>
      </c>
      <c r="V153" s="47"/>
      <c r="W153" s="48"/>
      <c r="X153" s="46"/>
      <c r="Y153" s="72">
        <v>0</v>
      </c>
      <c r="Z153" s="47"/>
      <c r="AA153" s="73">
        <f t="shared" si="1"/>
        <v>0</v>
      </c>
    </row>
    <row r="154" spans="2:27" hidden="1">
      <c r="B154" s="131"/>
      <c r="C154" s="126"/>
      <c r="D154" s="134"/>
      <c r="E154" s="123"/>
      <c r="F154" s="17" t="s">
        <v>316</v>
      </c>
      <c r="G154" s="18" t="s">
        <v>317</v>
      </c>
      <c r="H154" s="46"/>
      <c r="I154" s="47"/>
      <c r="J154" s="47"/>
      <c r="K154" s="48">
        <f t="shared" si="2"/>
        <v>0</v>
      </c>
      <c r="L154" s="46"/>
      <c r="M154" s="72">
        <v>0</v>
      </c>
      <c r="N154" s="47"/>
      <c r="O154" s="73">
        <f t="shared" si="3"/>
        <v>0</v>
      </c>
      <c r="P154" s="46"/>
      <c r="Q154" s="72">
        <v>0</v>
      </c>
      <c r="R154" s="47"/>
      <c r="S154" s="48"/>
      <c r="T154" s="46"/>
      <c r="U154" s="47">
        <v>0</v>
      </c>
      <c r="V154" s="47"/>
      <c r="W154" s="48"/>
      <c r="X154" s="46"/>
      <c r="Y154" s="72">
        <v>0</v>
      </c>
      <c r="Z154" s="47"/>
      <c r="AA154" s="73">
        <f t="shared" si="1"/>
        <v>0</v>
      </c>
    </row>
    <row r="155" spans="2:27" hidden="1">
      <c r="B155" s="131"/>
      <c r="C155" s="126"/>
      <c r="D155" s="134"/>
      <c r="E155" s="123"/>
      <c r="F155" s="17" t="s">
        <v>318</v>
      </c>
      <c r="G155" s="18" t="s">
        <v>204</v>
      </c>
      <c r="H155" s="46"/>
      <c r="I155" s="47"/>
      <c r="J155" s="47"/>
      <c r="K155" s="48">
        <f t="shared" si="2"/>
        <v>0</v>
      </c>
      <c r="L155" s="46"/>
      <c r="M155" s="72">
        <v>0</v>
      </c>
      <c r="N155" s="47"/>
      <c r="O155" s="73">
        <f t="shared" si="3"/>
        <v>0</v>
      </c>
      <c r="P155" s="46"/>
      <c r="Q155" s="72">
        <v>0</v>
      </c>
      <c r="R155" s="47"/>
      <c r="S155" s="48"/>
      <c r="T155" s="46"/>
      <c r="U155" s="47">
        <v>0</v>
      </c>
      <c r="V155" s="47"/>
      <c r="W155" s="48"/>
      <c r="X155" s="46"/>
      <c r="Y155" s="72">
        <v>0</v>
      </c>
      <c r="Z155" s="47"/>
      <c r="AA155" s="73">
        <f t="shared" si="1"/>
        <v>0</v>
      </c>
    </row>
    <row r="156" spans="2:27" hidden="1">
      <c r="B156" s="131"/>
      <c r="C156" s="126"/>
      <c r="D156" s="134"/>
      <c r="E156" s="123"/>
      <c r="F156" s="17" t="s">
        <v>319</v>
      </c>
      <c r="G156" s="18" t="s">
        <v>320</v>
      </c>
      <c r="H156" s="46"/>
      <c r="I156" s="47"/>
      <c r="J156" s="47"/>
      <c r="K156" s="48">
        <f t="shared" si="2"/>
        <v>0</v>
      </c>
      <c r="L156" s="46"/>
      <c r="M156" s="72">
        <v>0</v>
      </c>
      <c r="N156" s="47"/>
      <c r="O156" s="73">
        <f t="shared" si="3"/>
        <v>0</v>
      </c>
      <c r="P156" s="46"/>
      <c r="Q156" s="72">
        <v>0</v>
      </c>
      <c r="R156" s="47"/>
      <c r="S156" s="48"/>
      <c r="T156" s="46"/>
      <c r="U156" s="47">
        <v>0</v>
      </c>
      <c r="V156" s="47"/>
      <c r="W156" s="48"/>
      <c r="X156" s="46"/>
      <c r="Y156" s="72">
        <v>0</v>
      </c>
      <c r="Z156" s="47"/>
      <c r="AA156" s="73">
        <f t="shared" si="1"/>
        <v>0</v>
      </c>
    </row>
    <row r="157" spans="2:27" hidden="1">
      <c r="B157" s="131"/>
      <c r="C157" s="126"/>
      <c r="D157" s="134"/>
      <c r="E157" s="123"/>
      <c r="F157" s="17" t="s">
        <v>321</v>
      </c>
      <c r="G157" s="18" t="s">
        <v>322</v>
      </c>
      <c r="H157" s="46"/>
      <c r="I157" s="47"/>
      <c r="J157" s="47"/>
      <c r="K157" s="48">
        <f t="shared" si="2"/>
        <v>0</v>
      </c>
      <c r="L157" s="46"/>
      <c r="M157" s="72">
        <v>0</v>
      </c>
      <c r="N157" s="47"/>
      <c r="O157" s="73">
        <f t="shared" si="3"/>
        <v>0</v>
      </c>
      <c r="P157" s="46"/>
      <c r="Q157" s="72">
        <v>0</v>
      </c>
      <c r="R157" s="47"/>
      <c r="S157" s="48"/>
      <c r="T157" s="46"/>
      <c r="U157" s="47">
        <v>0</v>
      </c>
      <c r="V157" s="47"/>
      <c r="W157" s="48"/>
      <c r="X157" s="46"/>
      <c r="Y157" s="72">
        <v>0</v>
      </c>
      <c r="Z157" s="47"/>
      <c r="AA157" s="73">
        <f t="shared" si="1"/>
        <v>0</v>
      </c>
    </row>
    <row r="158" spans="2:27" hidden="1">
      <c r="B158" s="131"/>
      <c r="C158" s="126"/>
      <c r="D158" s="134"/>
      <c r="E158" s="123"/>
      <c r="F158" s="17" t="s">
        <v>323</v>
      </c>
      <c r="G158" s="18" t="s">
        <v>324</v>
      </c>
      <c r="H158" s="46"/>
      <c r="I158" s="47"/>
      <c r="J158" s="47"/>
      <c r="K158" s="48">
        <f t="shared" si="2"/>
        <v>0</v>
      </c>
      <c r="L158" s="46"/>
      <c r="M158" s="72">
        <v>0</v>
      </c>
      <c r="N158" s="47"/>
      <c r="O158" s="73">
        <f t="shared" si="3"/>
        <v>0</v>
      </c>
      <c r="P158" s="46"/>
      <c r="Q158" s="72">
        <v>0</v>
      </c>
      <c r="R158" s="47"/>
      <c r="S158" s="48"/>
      <c r="T158" s="46"/>
      <c r="U158" s="47">
        <v>0</v>
      </c>
      <c r="V158" s="47"/>
      <c r="W158" s="48"/>
      <c r="X158" s="46"/>
      <c r="Y158" s="72">
        <v>0</v>
      </c>
      <c r="Z158" s="47"/>
      <c r="AA158" s="73">
        <f t="shared" si="1"/>
        <v>0</v>
      </c>
    </row>
    <row r="159" spans="2:27" hidden="1">
      <c r="B159" s="131"/>
      <c r="C159" s="126"/>
      <c r="D159" s="134"/>
      <c r="E159" s="123"/>
      <c r="F159" s="17" t="s">
        <v>325</v>
      </c>
      <c r="G159" s="18" t="s">
        <v>326</v>
      </c>
      <c r="H159" s="46"/>
      <c r="I159" s="47"/>
      <c r="J159" s="47"/>
      <c r="K159" s="48">
        <f t="shared" si="2"/>
        <v>0</v>
      </c>
      <c r="L159" s="46"/>
      <c r="M159" s="72">
        <v>0</v>
      </c>
      <c r="N159" s="47"/>
      <c r="O159" s="73">
        <f t="shared" si="3"/>
        <v>0</v>
      </c>
      <c r="P159" s="46"/>
      <c r="Q159" s="72">
        <v>0</v>
      </c>
      <c r="R159" s="47"/>
      <c r="S159" s="48"/>
      <c r="T159" s="46"/>
      <c r="U159" s="47">
        <v>0</v>
      </c>
      <c r="V159" s="47"/>
      <c r="W159" s="48"/>
      <c r="X159" s="46"/>
      <c r="Y159" s="72">
        <v>0</v>
      </c>
      <c r="Z159" s="47"/>
      <c r="AA159" s="73">
        <f t="shared" si="1"/>
        <v>0</v>
      </c>
    </row>
    <row r="160" spans="2:27" hidden="1">
      <c r="B160" s="131"/>
      <c r="C160" s="126"/>
      <c r="D160" s="134"/>
      <c r="E160" s="123"/>
      <c r="F160" s="17" t="s">
        <v>327</v>
      </c>
      <c r="G160" s="18" t="s">
        <v>186</v>
      </c>
      <c r="H160" s="46"/>
      <c r="I160" s="47"/>
      <c r="J160" s="47"/>
      <c r="K160" s="48">
        <f t="shared" si="2"/>
        <v>0</v>
      </c>
      <c r="L160" s="46"/>
      <c r="M160" s="72">
        <v>0</v>
      </c>
      <c r="N160" s="47"/>
      <c r="O160" s="73">
        <f t="shared" si="3"/>
        <v>0</v>
      </c>
      <c r="P160" s="46"/>
      <c r="Q160" s="72">
        <v>0</v>
      </c>
      <c r="R160" s="47"/>
      <c r="S160" s="48"/>
      <c r="T160" s="46"/>
      <c r="U160" s="47">
        <v>0</v>
      </c>
      <c r="V160" s="47"/>
      <c r="W160" s="48"/>
      <c r="X160" s="46"/>
      <c r="Y160" s="72">
        <v>0</v>
      </c>
      <c r="Z160" s="47"/>
      <c r="AA160" s="73">
        <f t="shared" si="1"/>
        <v>0</v>
      </c>
    </row>
    <row r="161" spans="2:27" hidden="1">
      <c r="B161" s="131"/>
      <c r="C161" s="126"/>
      <c r="D161" s="134"/>
      <c r="E161" s="123"/>
      <c r="F161" s="17" t="s">
        <v>328</v>
      </c>
      <c r="G161" s="18" t="s">
        <v>188</v>
      </c>
      <c r="H161" s="46"/>
      <c r="I161" s="47"/>
      <c r="J161" s="47"/>
      <c r="K161" s="48">
        <f t="shared" si="2"/>
        <v>0</v>
      </c>
      <c r="L161" s="46"/>
      <c r="M161" s="72">
        <v>0</v>
      </c>
      <c r="N161" s="47"/>
      <c r="O161" s="73">
        <f t="shared" si="3"/>
        <v>0</v>
      </c>
      <c r="P161" s="46"/>
      <c r="Q161" s="72">
        <v>0</v>
      </c>
      <c r="R161" s="47"/>
      <c r="S161" s="48"/>
      <c r="T161" s="46"/>
      <c r="U161" s="47">
        <v>0</v>
      </c>
      <c r="V161" s="47"/>
      <c r="W161" s="48"/>
      <c r="X161" s="46"/>
      <c r="Y161" s="72">
        <v>0</v>
      </c>
      <c r="Z161" s="47"/>
      <c r="AA161" s="73">
        <f t="shared" si="1"/>
        <v>0</v>
      </c>
    </row>
    <row r="162" spans="2:27" hidden="1">
      <c r="B162" s="131"/>
      <c r="C162" s="126"/>
      <c r="D162" s="134"/>
      <c r="E162" s="123"/>
      <c r="F162" s="17" t="s">
        <v>329</v>
      </c>
      <c r="G162" s="18" t="s">
        <v>190</v>
      </c>
      <c r="H162" s="46"/>
      <c r="I162" s="47"/>
      <c r="J162" s="47"/>
      <c r="K162" s="48">
        <f t="shared" si="2"/>
        <v>0</v>
      </c>
      <c r="L162" s="46"/>
      <c r="M162" s="72">
        <v>0</v>
      </c>
      <c r="N162" s="47"/>
      <c r="O162" s="73">
        <f t="shared" si="3"/>
        <v>0</v>
      </c>
      <c r="P162" s="46"/>
      <c r="Q162" s="72">
        <v>0</v>
      </c>
      <c r="R162" s="47"/>
      <c r="S162" s="48"/>
      <c r="T162" s="46"/>
      <c r="U162" s="47">
        <v>0</v>
      </c>
      <c r="V162" s="47"/>
      <c r="W162" s="48"/>
      <c r="X162" s="46"/>
      <c r="Y162" s="72">
        <v>0</v>
      </c>
      <c r="Z162" s="47"/>
      <c r="AA162" s="73">
        <f t="shared" si="1"/>
        <v>0</v>
      </c>
    </row>
    <row r="163" spans="2:27" hidden="1">
      <c r="B163" s="131"/>
      <c r="C163" s="126"/>
      <c r="D163" s="134"/>
      <c r="E163" s="123"/>
      <c r="F163" s="17" t="s">
        <v>330</v>
      </c>
      <c r="G163" s="18" t="s">
        <v>192</v>
      </c>
      <c r="H163" s="46"/>
      <c r="I163" s="47"/>
      <c r="J163" s="47"/>
      <c r="K163" s="48">
        <f t="shared" si="2"/>
        <v>0</v>
      </c>
      <c r="L163" s="46"/>
      <c r="M163" s="72">
        <v>0</v>
      </c>
      <c r="N163" s="47"/>
      <c r="O163" s="73">
        <f t="shared" si="3"/>
        <v>0</v>
      </c>
      <c r="P163" s="46"/>
      <c r="Q163" s="72">
        <v>0</v>
      </c>
      <c r="R163" s="47"/>
      <c r="S163" s="48"/>
      <c r="T163" s="46"/>
      <c r="U163" s="47">
        <v>0</v>
      </c>
      <c r="V163" s="47"/>
      <c r="W163" s="48"/>
      <c r="X163" s="46"/>
      <c r="Y163" s="72">
        <v>0</v>
      </c>
      <c r="Z163" s="47"/>
      <c r="AA163" s="73">
        <f t="shared" si="1"/>
        <v>0</v>
      </c>
    </row>
    <row r="164" spans="2:27" ht="13.8" hidden="1" thickBot="1">
      <c r="B164" s="132"/>
      <c r="C164" s="129"/>
      <c r="D164" s="135"/>
      <c r="E164" s="124"/>
      <c r="F164" s="76" t="s">
        <v>331</v>
      </c>
      <c r="G164" s="77" t="s">
        <v>198</v>
      </c>
      <c r="H164" s="46"/>
      <c r="I164" s="47"/>
      <c r="J164" s="47"/>
      <c r="K164" s="48">
        <f t="shared" si="2"/>
        <v>0</v>
      </c>
      <c r="L164" s="46"/>
      <c r="M164" s="72">
        <v>0</v>
      </c>
      <c r="N164" s="47"/>
      <c r="O164" s="73">
        <f t="shared" si="3"/>
        <v>0</v>
      </c>
      <c r="P164" s="46"/>
      <c r="Q164" s="72">
        <v>0</v>
      </c>
      <c r="R164" s="47"/>
      <c r="S164" s="48"/>
      <c r="T164" s="46"/>
      <c r="U164" s="47">
        <v>0</v>
      </c>
      <c r="V164" s="47"/>
      <c r="W164" s="48"/>
      <c r="X164" s="46"/>
      <c r="Y164" s="72">
        <v>0</v>
      </c>
      <c r="Z164" s="47"/>
      <c r="AA164" s="73">
        <f t="shared" si="1"/>
        <v>0</v>
      </c>
    </row>
    <row r="165" spans="2:27" hidden="1">
      <c r="B165" s="130"/>
      <c r="C165" s="128" t="s">
        <v>27</v>
      </c>
      <c r="D165" s="133"/>
      <c r="E165" s="122" t="s">
        <v>28</v>
      </c>
      <c r="F165" s="24" t="s">
        <v>332</v>
      </c>
      <c r="G165" s="25" t="s">
        <v>333</v>
      </c>
      <c r="H165" s="46"/>
      <c r="I165" s="47"/>
      <c r="J165" s="47"/>
      <c r="K165" s="48">
        <f t="shared" si="2"/>
        <v>0</v>
      </c>
      <c r="L165" s="46"/>
      <c r="M165" s="72">
        <v>0</v>
      </c>
      <c r="N165" s="47"/>
      <c r="O165" s="73">
        <f t="shared" si="3"/>
        <v>0</v>
      </c>
      <c r="P165" s="46"/>
      <c r="Q165" s="72">
        <v>0</v>
      </c>
      <c r="R165" s="47"/>
      <c r="S165" s="48"/>
      <c r="T165" s="46"/>
      <c r="U165" s="47">
        <v>0</v>
      </c>
      <c r="V165" s="47"/>
      <c r="W165" s="48"/>
      <c r="X165" s="46"/>
      <c r="Y165" s="72">
        <v>0</v>
      </c>
      <c r="Z165" s="47"/>
      <c r="AA165" s="73">
        <f t="shared" si="1"/>
        <v>0</v>
      </c>
    </row>
    <row r="166" spans="2:27" ht="13.8" thickBot="1">
      <c r="B166" s="131"/>
      <c r="C166" s="126"/>
      <c r="D166" s="135"/>
      <c r="E166" s="124"/>
      <c r="F166" s="76" t="s">
        <v>334</v>
      </c>
      <c r="G166" s="87" t="s">
        <v>335</v>
      </c>
      <c r="H166" s="46">
        <v>48</v>
      </c>
      <c r="I166" s="47">
        <v>17492</v>
      </c>
      <c r="J166" s="47">
        <f>H166/H11</f>
        <v>0.42105263157894735</v>
      </c>
      <c r="K166" s="48">
        <f t="shared" si="2"/>
        <v>839616</v>
      </c>
      <c r="L166" s="46">
        <f>N166*L11</f>
        <v>48</v>
      </c>
      <c r="M166" s="72">
        <v>18016.759999999998</v>
      </c>
      <c r="N166" s="47">
        <v>0.42105263157894735</v>
      </c>
      <c r="O166" s="73">
        <f t="shared" si="3"/>
        <v>864804.48</v>
      </c>
      <c r="P166" s="46">
        <f>R166*P11</f>
        <v>48</v>
      </c>
      <c r="Q166" s="72">
        <v>18557.262799999997</v>
      </c>
      <c r="R166" s="47">
        <v>0.42105263157894735</v>
      </c>
      <c r="S166" s="48">
        <f>P166*Q166</f>
        <v>890748.61439999985</v>
      </c>
      <c r="T166" s="46">
        <f>V166*T11</f>
        <v>48</v>
      </c>
      <c r="U166" s="47">
        <v>19113.980683999998</v>
      </c>
      <c r="V166" s="47">
        <v>0.42105263157894735</v>
      </c>
      <c r="W166" s="48">
        <f>T166*U166</f>
        <v>917471.07283199998</v>
      </c>
      <c r="X166" s="46">
        <f>Z166*X11</f>
        <v>48</v>
      </c>
      <c r="Y166" s="72">
        <v>19687.400104519998</v>
      </c>
      <c r="Z166" s="47">
        <v>0.42105263157894735</v>
      </c>
      <c r="AA166" s="73">
        <f t="shared" si="1"/>
        <v>944995.20501695992</v>
      </c>
    </row>
    <row r="167" spans="2:27">
      <c r="B167" s="131"/>
      <c r="C167" s="126"/>
      <c r="D167" s="133"/>
      <c r="E167" s="122" t="s">
        <v>29</v>
      </c>
      <c r="F167" s="24" t="s">
        <v>336</v>
      </c>
      <c r="G167" s="25" t="s">
        <v>337</v>
      </c>
      <c r="H167" s="46">
        <v>15</v>
      </c>
      <c r="I167" s="47">
        <v>48549</v>
      </c>
      <c r="J167" s="47">
        <f>H167/H11</f>
        <v>0.13157894736842105</v>
      </c>
      <c r="K167" s="48">
        <f t="shared" si="2"/>
        <v>728235</v>
      </c>
      <c r="L167" s="46">
        <f>N167*L11</f>
        <v>15</v>
      </c>
      <c r="M167" s="72">
        <v>50005.47</v>
      </c>
      <c r="N167" s="47">
        <v>0.13157894736842105</v>
      </c>
      <c r="O167" s="73">
        <f t="shared" si="3"/>
        <v>750082.05</v>
      </c>
      <c r="P167" s="46">
        <f>R167*P11</f>
        <v>15</v>
      </c>
      <c r="Q167" s="72">
        <v>51505.634100000003</v>
      </c>
      <c r="R167" s="47">
        <v>0.13157894736842105</v>
      </c>
      <c r="S167" s="48">
        <f>P167*Q167</f>
        <v>772584.51150000002</v>
      </c>
      <c r="T167" s="46">
        <f>V167*T11</f>
        <v>15</v>
      </c>
      <c r="U167" s="47">
        <v>53050.803123000005</v>
      </c>
      <c r="V167" s="47">
        <v>0.13157894736842105</v>
      </c>
      <c r="W167" s="48">
        <f>T167*U167</f>
        <v>795762.04684500012</v>
      </c>
      <c r="X167" s="46">
        <f>Z167*X11</f>
        <v>15</v>
      </c>
      <c r="Y167" s="72">
        <v>54642.327216690006</v>
      </c>
      <c r="Z167" s="47">
        <v>0.13157894736842105</v>
      </c>
      <c r="AA167" s="73">
        <f t="shared" si="1"/>
        <v>819634.90825035004</v>
      </c>
    </row>
    <row r="168" spans="2:27" hidden="1">
      <c r="B168" s="131"/>
      <c r="C168" s="126"/>
      <c r="D168" s="134"/>
      <c r="E168" s="123"/>
      <c r="F168" s="17" t="s">
        <v>338</v>
      </c>
      <c r="G168" s="18" t="s">
        <v>339</v>
      </c>
      <c r="H168" s="46"/>
      <c r="I168" s="47"/>
      <c r="J168" s="47"/>
      <c r="K168" s="48">
        <f t="shared" si="2"/>
        <v>0</v>
      </c>
      <c r="L168" s="46"/>
      <c r="M168" s="72">
        <v>0</v>
      </c>
      <c r="N168" s="47"/>
      <c r="O168" s="73">
        <f t="shared" si="3"/>
        <v>0</v>
      </c>
      <c r="P168" s="46"/>
      <c r="Q168" s="72">
        <v>0</v>
      </c>
      <c r="R168" s="47"/>
      <c r="S168" s="48"/>
      <c r="T168" s="46"/>
      <c r="U168" s="47">
        <v>0</v>
      </c>
      <c r="V168" s="47"/>
      <c r="W168" s="48"/>
      <c r="X168" s="46"/>
      <c r="Y168" s="72">
        <v>0</v>
      </c>
      <c r="Z168" s="47"/>
      <c r="AA168" s="73">
        <f t="shared" si="1"/>
        <v>0</v>
      </c>
    </row>
    <row r="169" spans="2:27" ht="13.8" hidden="1" thickBot="1">
      <c r="B169" s="131"/>
      <c r="C169" s="126"/>
      <c r="D169" s="135"/>
      <c r="E169" s="124"/>
      <c r="F169" s="76" t="s">
        <v>340</v>
      </c>
      <c r="G169" s="77" t="s">
        <v>341</v>
      </c>
      <c r="H169" s="46"/>
      <c r="I169" s="47"/>
      <c r="J169" s="47"/>
      <c r="K169" s="48">
        <f t="shared" si="2"/>
        <v>0</v>
      </c>
      <c r="L169" s="46"/>
      <c r="M169" s="72">
        <v>0</v>
      </c>
      <c r="N169" s="47"/>
      <c r="O169" s="73">
        <f t="shared" si="3"/>
        <v>0</v>
      </c>
      <c r="P169" s="46"/>
      <c r="Q169" s="72">
        <v>0</v>
      </c>
      <c r="R169" s="47"/>
      <c r="S169" s="48"/>
      <c r="T169" s="46"/>
      <c r="U169" s="47">
        <v>0</v>
      </c>
      <c r="V169" s="47"/>
      <c r="W169" s="48"/>
      <c r="X169" s="46"/>
      <c r="Y169" s="72">
        <v>0</v>
      </c>
      <c r="Z169" s="47"/>
      <c r="AA169" s="73">
        <f t="shared" si="1"/>
        <v>0</v>
      </c>
    </row>
    <row r="170" spans="2:27" hidden="1">
      <c r="B170" s="131"/>
      <c r="C170" s="126"/>
      <c r="D170" s="133"/>
      <c r="E170" s="122" t="s">
        <v>30</v>
      </c>
      <c r="F170" s="24" t="s">
        <v>342</v>
      </c>
      <c r="G170" s="25" t="s">
        <v>343</v>
      </c>
      <c r="H170" s="46"/>
      <c r="I170" s="47"/>
      <c r="J170" s="47"/>
      <c r="K170" s="48">
        <f t="shared" si="2"/>
        <v>0</v>
      </c>
      <c r="L170" s="46"/>
      <c r="M170" s="72">
        <v>0</v>
      </c>
      <c r="N170" s="47"/>
      <c r="O170" s="73">
        <f t="shared" si="3"/>
        <v>0</v>
      </c>
      <c r="P170" s="46"/>
      <c r="Q170" s="72">
        <v>0</v>
      </c>
      <c r="R170" s="47"/>
      <c r="S170" s="48"/>
      <c r="T170" s="46"/>
      <c r="U170" s="47">
        <v>0</v>
      </c>
      <c r="V170" s="47"/>
      <c r="W170" s="48"/>
      <c r="X170" s="46"/>
      <c r="Y170" s="72">
        <v>0</v>
      </c>
      <c r="Z170" s="47"/>
      <c r="AA170" s="73">
        <f t="shared" si="1"/>
        <v>0</v>
      </c>
    </row>
    <row r="171" spans="2:27" hidden="1">
      <c r="B171" s="131"/>
      <c r="C171" s="126"/>
      <c r="D171" s="134"/>
      <c r="E171" s="123"/>
      <c r="F171" s="17" t="s">
        <v>344</v>
      </c>
      <c r="G171" s="18" t="s">
        <v>345</v>
      </c>
      <c r="H171" s="46"/>
      <c r="I171" s="47"/>
      <c r="J171" s="47"/>
      <c r="K171" s="48">
        <f t="shared" si="2"/>
        <v>0</v>
      </c>
      <c r="L171" s="46"/>
      <c r="M171" s="72">
        <v>0</v>
      </c>
      <c r="N171" s="47"/>
      <c r="O171" s="73">
        <f t="shared" si="3"/>
        <v>0</v>
      </c>
      <c r="P171" s="46"/>
      <c r="Q171" s="72">
        <v>0</v>
      </c>
      <c r="R171" s="47"/>
      <c r="S171" s="48"/>
      <c r="T171" s="46"/>
      <c r="U171" s="47">
        <v>0</v>
      </c>
      <c r="V171" s="47"/>
      <c r="W171" s="48"/>
      <c r="X171" s="46"/>
      <c r="Y171" s="72">
        <v>0</v>
      </c>
      <c r="Z171" s="47"/>
      <c r="AA171" s="73">
        <f t="shared" si="1"/>
        <v>0</v>
      </c>
    </row>
    <row r="172" spans="2:27" hidden="1">
      <c r="B172" s="131"/>
      <c r="C172" s="126"/>
      <c r="D172" s="134"/>
      <c r="E172" s="123"/>
      <c r="F172" s="17" t="s">
        <v>346</v>
      </c>
      <c r="G172" s="18" t="s">
        <v>347</v>
      </c>
      <c r="H172" s="46"/>
      <c r="I172" s="47"/>
      <c r="J172" s="47"/>
      <c r="K172" s="48">
        <f t="shared" si="2"/>
        <v>0</v>
      </c>
      <c r="L172" s="46"/>
      <c r="M172" s="72">
        <v>0</v>
      </c>
      <c r="N172" s="47"/>
      <c r="O172" s="73">
        <f t="shared" si="3"/>
        <v>0</v>
      </c>
      <c r="P172" s="46"/>
      <c r="Q172" s="72">
        <v>0</v>
      </c>
      <c r="R172" s="47"/>
      <c r="S172" s="48"/>
      <c r="T172" s="46"/>
      <c r="U172" s="47">
        <v>0</v>
      </c>
      <c r="V172" s="47"/>
      <c r="W172" s="48"/>
      <c r="X172" s="46"/>
      <c r="Y172" s="72">
        <v>0</v>
      </c>
      <c r="Z172" s="47"/>
      <c r="AA172" s="73">
        <f t="shared" si="1"/>
        <v>0</v>
      </c>
    </row>
    <row r="173" spans="2:27" ht="13.8" hidden="1" thickBot="1">
      <c r="B173" s="131"/>
      <c r="C173" s="126"/>
      <c r="D173" s="135"/>
      <c r="E173" s="124"/>
      <c r="F173" s="76" t="s">
        <v>348</v>
      </c>
      <c r="G173" s="77" t="s">
        <v>349</v>
      </c>
      <c r="H173" s="46"/>
      <c r="I173" s="47"/>
      <c r="J173" s="47"/>
      <c r="K173" s="48">
        <f t="shared" si="2"/>
        <v>0</v>
      </c>
      <c r="L173" s="46"/>
      <c r="M173" s="72">
        <v>0</v>
      </c>
      <c r="N173" s="47"/>
      <c r="O173" s="73">
        <f t="shared" si="3"/>
        <v>0</v>
      </c>
      <c r="P173" s="46"/>
      <c r="Q173" s="72">
        <v>0</v>
      </c>
      <c r="R173" s="47"/>
      <c r="S173" s="48"/>
      <c r="T173" s="46"/>
      <c r="U173" s="47">
        <v>0</v>
      </c>
      <c r="V173" s="47"/>
      <c r="W173" s="48"/>
      <c r="X173" s="46"/>
      <c r="Y173" s="72">
        <v>0</v>
      </c>
      <c r="Z173" s="47"/>
      <c r="AA173" s="73">
        <f t="shared" si="1"/>
        <v>0</v>
      </c>
    </row>
    <row r="174" spans="2:27" ht="13.5" hidden="1" customHeight="1">
      <c r="B174" s="131"/>
      <c r="C174" s="126"/>
      <c r="D174" s="133"/>
      <c r="E174" s="122" t="s">
        <v>31</v>
      </c>
      <c r="F174" s="24" t="s">
        <v>350</v>
      </c>
      <c r="G174" s="25" t="s">
        <v>351</v>
      </c>
      <c r="H174" s="46"/>
      <c r="I174" s="47"/>
      <c r="J174" s="47"/>
      <c r="K174" s="48">
        <f t="shared" si="2"/>
        <v>0</v>
      </c>
      <c r="L174" s="46"/>
      <c r="M174" s="72">
        <v>0</v>
      </c>
      <c r="N174" s="47"/>
      <c r="O174" s="73">
        <f t="shared" si="3"/>
        <v>0</v>
      </c>
      <c r="P174" s="46"/>
      <c r="Q174" s="72">
        <v>0</v>
      </c>
      <c r="R174" s="47"/>
      <c r="S174" s="48"/>
      <c r="T174" s="46"/>
      <c r="U174" s="47">
        <v>0</v>
      </c>
      <c r="V174" s="47"/>
      <c r="W174" s="48"/>
      <c r="X174" s="46"/>
      <c r="Y174" s="72">
        <v>0</v>
      </c>
      <c r="Z174" s="47"/>
      <c r="AA174" s="73">
        <f t="shared" si="1"/>
        <v>0</v>
      </c>
    </row>
    <row r="175" spans="2:27" hidden="1">
      <c r="B175" s="131"/>
      <c r="C175" s="126"/>
      <c r="D175" s="134"/>
      <c r="E175" s="123"/>
      <c r="F175" s="17" t="s">
        <v>352</v>
      </c>
      <c r="G175" s="18" t="s">
        <v>353</v>
      </c>
      <c r="H175" s="46"/>
      <c r="I175" s="47"/>
      <c r="J175" s="47"/>
      <c r="K175" s="48">
        <f t="shared" si="2"/>
        <v>0</v>
      </c>
      <c r="L175" s="46"/>
      <c r="M175" s="72">
        <v>0</v>
      </c>
      <c r="N175" s="47"/>
      <c r="O175" s="73">
        <f t="shared" si="3"/>
        <v>0</v>
      </c>
      <c r="P175" s="46"/>
      <c r="Q175" s="72">
        <v>0</v>
      </c>
      <c r="R175" s="47"/>
      <c r="S175" s="48"/>
      <c r="T175" s="46"/>
      <c r="U175" s="47">
        <v>0</v>
      </c>
      <c r="V175" s="47"/>
      <c r="W175" s="48"/>
      <c r="X175" s="46"/>
      <c r="Y175" s="72">
        <v>0</v>
      </c>
      <c r="Z175" s="47"/>
      <c r="AA175" s="73">
        <f t="shared" si="1"/>
        <v>0</v>
      </c>
    </row>
    <row r="176" spans="2:27" hidden="1">
      <c r="B176" s="131"/>
      <c r="C176" s="126"/>
      <c r="D176" s="134"/>
      <c r="E176" s="123"/>
      <c r="F176" s="17" t="s">
        <v>354</v>
      </c>
      <c r="G176" s="18" t="s">
        <v>355</v>
      </c>
      <c r="H176" s="46"/>
      <c r="I176" s="47"/>
      <c r="J176" s="47"/>
      <c r="K176" s="48">
        <f t="shared" si="2"/>
        <v>0</v>
      </c>
      <c r="L176" s="46"/>
      <c r="M176" s="72">
        <v>0</v>
      </c>
      <c r="N176" s="47"/>
      <c r="O176" s="73">
        <f t="shared" si="3"/>
        <v>0</v>
      </c>
      <c r="P176" s="46"/>
      <c r="Q176" s="72">
        <v>0</v>
      </c>
      <c r="R176" s="47"/>
      <c r="S176" s="48"/>
      <c r="T176" s="46"/>
      <c r="U176" s="47">
        <v>0</v>
      </c>
      <c r="V176" s="47"/>
      <c r="W176" s="48"/>
      <c r="X176" s="46"/>
      <c r="Y176" s="72">
        <v>0</v>
      </c>
      <c r="Z176" s="47"/>
      <c r="AA176" s="73">
        <f t="shared" si="1"/>
        <v>0</v>
      </c>
    </row>
    <row r="177" spans="2:27" hidden="1">
      <c r="B177" s="131"/>
      <c r="C177" s="126"/>
      <c r="D177" s="134"/>
      <c r="E177" s="123"/>
      <c r="F177" s="17" t="s">
        <v>356</v>
      </c>
      <c r="G177" s="18" t="s">
        <v>357</v>
      </c>
      <c r="H177" s="46"/>
      <c r="I177" s="47"/>
      <c r="J177" s="47"/>
      <c r="K177" s="48">
        <f t="shared" si="2"/>
        <v>0</v>
      </c>
      <c r="L177" s="46"/>
      <c r="M177" s="72">
        <v>0</v>
      </c>
      <c r="N177" s="47"/>
      <c r="O177" s="73">
        <f t="shared" si="3"/>
        <v>0</v>
      </c>
      <c r="P177" s="46"/>
      <c r="Q177" s="72">
        <v>0</v>
      </c>
      <c r="R177" s="47"/>
      <c r="S177" s="48"/>
      <c r="T177" s="46"/>
      <c r="U177" s="47">
        <v>0</v>
      </c>
      <c r="V177" s="47"/>
      <c r="W177" s="48"/>
      <c r="X177" s="46"/>
      <c r="Y177" s="72">
        <v>0</v>
      </c>
      <c r="Z177" s="47"/>
      <c r="AA177" s="73">
        <f t="shared" si="1"/>
        <v>0</v>
      </c>
    </row>
    <row r="178" spans="2:27" hidden="1">
      <c r="B178" s="131"/>
      <c r="C178" s="126"/>
      <c r="D178" s="134"/>
      <c r="E178" s="123"/>
      <c r="F178" s="17" t="s">
        <v>358</v>
      </c>
      <c r="G178" s="18" t="s">
        <v>359</v>
      </c>
      <c r="H178" s="46"/>
      <c r="I178" s="47"/>
      <c r="J178" s="47"/>
      <c r="K178" s="48">
        <f t="shared" si="2"/>
        <v>0</v>
      </c>
      <c r="L178" s="46"/>
      <c r="M178" s="72">
        <v>0</v>
      </c>
      <c r="N178" s="47"/>
      <c r="O178" s="73">
        <f t="shared" si="3"/>
        <v>0</v>
      </c>
      <c r="P178" s="46"/>
      <c r="Q178" s="72">
        <v>0</v>
      </c>
      <c r="R178" s="47"/>
      <c r="S178" s="48"/>
      <c r="T178" s="46"/>
      <c r="U178" s="47">
        <v>0</v>
      </c>
      <c r="V178" s="47"/>
      <c r="W178" s="48"/>
      <c r="X178" s="46"/>
      <c r="Y178" s="72">
        <v>0</v>
      </c>
      <c r="Z178" s="47"/>
      <c r="AA178" s="73">
        <f t="shared" si="1"/>
        <v>0</v>
      </c>
    </row>
    <row r="179" spans="2:27" ht="13.8" hidden="1" thickBot="1">
      <c r="B179" s="132"/>
      <c r="C179" s="129"/>
      <c r="D179" s="135"/>
      <c r="E179" s="124"/>
      <c r="F179" s="76" t="s">
        <v>360</v>
      </c>
      <c r="G179" s="77" t="s">
        <v>216</v>
      </c>
      <c r="H179" s="46"/>
      <c r="I179" s="47"/>
      <c r="J179" s="47"/>
      <c r="K179" s="48">
        <f t="shared" si="2"/>
        <v>0</v>
      </c>
      <c r="L179" s="46"/>
      <c r="M179" s="72">
        <v>0</v>
      </c>
      <c r="N179" s="47"/>
      <c r="O179" s="73">
        <f t="shared" si="3"/>
        <v>0</v>
      </c>
      <c r="P179" s="46"/>
      <c r="Q179" s="72">
        <v>0</v>
      </c>
      <c r="R179" s="47"/>
      <c r="S179" s="48"/>
      <c r="T179" s="46"/>
      <c r="U179" s="47">
        <v>0</v>
      </c>
      <c r="V179" s="47"/>
      <c r="W179" s="48"/>
      <c r="X179" s="46"/>
      <c r="Y179" s="72">
        <v>0</v>
      </c>
      <c r="Z179" s="47"/>
      <c r="AA179" s="73">
        <f t="shared" si="1"/>
        <v>0</v>
      </c>
    </row>
    <row r="180" spans="2:27" hidden="1">
      <c r="B180" s="130"/>
      <c r="C180" s="128" t="s">
        <v>32</v>
      </c>
      <c r="D180" s="133"/>
      <c r="E180" s="122" t="s">
        <v>37</v>
      </c>
      <c r="F180" s="24" t="s">
        <v>361</v>
      </c>
      <c r="G180" s="25" t="s">
        <v>362</v>
      </c>
      <c r="H180" s="46"/>
      <c r="I180" s="47"/>
      <c r="J180" s="47"/>
      <c r="K180" s="48">
        <f t="shared" si="2"/>
        <v>0</v>
      </c>
      <c r="L180" s="46"/>
      <c r="M180" s="72">
        <v>0</v>
      </c>
      <c r="N180" s="47"/>
      <c r="O180" s="73">
        <f t="shared" si="3"/>
        <v>0</v>
      </c>
      <c r="P180" s="46"/>
      <c r="Q180" s="72">
        <v>0</v>
      </c>
      <c r="R180" s="47"/>
      <c r="S180" s="48"/>
      <c r="T180" s="46"/>
      <c r="U180" s="47">
        <v>0</v>
      </c>
      <c r="V180" s="47"/>
      <c r="W180" s="48"/>
      <c r="X180" s="46"/>
      <c r="Y180" s="72">
        <v>0</v>
      </c>
      <c r="Z180" s="47"/>
      <c r="AA180" s="73">
        <f t="shared" si="1"/>
        <v>0</v>
      </c>
    </row>
    <row r="181" spans="2:27" hidden="1">
      <c r="B181" s="131"/>
      <c r="C181" s="126"/>
      <c r="D181" s="134"/>
      <c r="E181" s="123"/>
      <c r="F181" s="17" t="s">
        <v>363</v>
      </c>
      <c r="G181" s="18" t="s">
        <v>364</v>
      </c>
      <c r="H181" s="46"/>
      <c r="I181" s="47"/>
      <c r="J181" s="47"/>
      <c r="K181" s="48">
        <f t="shared" si="2"/>
        <v>0</v>
      </c>
      <c r="L181" s="46"/>
      <c r="M181" s="72">
        <v>0</v>
      </c>
      <c r="N181" s="47"/>
      <c r="O181" s="73">
        <f t="shared" si="3"/>
        <v>0</v>
      </c>
      <c r="P181" s="46"/>
      <c r="Q181" s="72">
        <v>0</v>
      </c>
      <c r="R181" s="47"/>
      <c r="S181" s="48"/>
      <c r="T181" s="46"/>
      <c r="U181" s="47">
        <v>0</v>
      </c>
      <c r="V181" s="47"/>
      <c r="W181" s="48"/>
      <c r="X181" s="46"/>
      <c r="Y181" s="72">
        <v>0</v>
      </c>
      <c r="Z181" s="47"/>
      <c r="AA181" s="73">
        <f t="shared" si="1"/>
        <v>0</v>
      </c>
    </row>
    <row r="182" spans="2:27" ht="13.8" hidden="1" thickBot="1">
      <c r="B182" s="131"/>
      <c r="C182" s="126"/>
      <c r="D182" s="135"/>
      <c r="E182" s="124"/>
      <c r="F182" s="76" t="s">
        <v>365</v>
      </c>
      <c r="G182" s="77" t="s">
        <v>366</v>
      </c>
      <c r="H182" s="46"/>
      <c r="I182" s="47"/>
      <c r="J182" s="47"/>
      <c r="K182" s="48">
        <f t="shared" si="2"/>
        <v>0</v>
      </c>
      <c r="L182" s="46"/>
      <c r="M182" s="72">
        <v>0</v>
      </c>
      <c r="N182" s="47"/>
      <c r="O182" s="73">
        <f t="shared" si="3"/>
        <v>0</v>
      </c>
      <c r="P182" s="46"/>
      <c r="Q182" s="72">
        <v>0</v>
      </c>
      <c r="R182" s="47"/>
      <c r="S182" s="48"/>
      <c r="T182" s="46"/>
      <c r="U182" s="47">
        <v>0</v>
      </c>
      <c r="V182" s="47"/>
      <c r="W182" s="48"/>
      <c r="X182" s="46"/>
      <c r="Y182" s="72">
        <v>0</v>
      </c>
      <c r="Z182" s="47"/>
      <c r="AA182" s="73">
        <f t="shared" si="1"/>
        <v>0</v>
      </c>
    </row>
    <row r="183" spans="2:27" hidden="1">
      <c r="B183" s="131"/>
      <c r="C183" s="126"/>
      <c r="D183" s="133"/>
      <c r="E183" s="122" t="s">
        <v>33</v>
      </c>
      <c r="F183" s="24" t="s">
        <v>97</v>
      </c>
      <c r="G183" s="25" t="s">
        <v>98</v>
      </c>
      <c r="H183" s="46"/>
      <c r="I183" s="47"/>
      <c r="J183" s="47"/>
      <c r="K183" s="48">
        <f t="shared" si="2"/>
        <v>0</v>
      </c>
      <c r="L183" s="46"/>
      <c r="M183" s="72">
        <v>0</v>
      </c>
      <c r="N183" s="47"/>
      <c r="O183" s="73">
        <f t="shared" si="3"/>
        <v>0</v>
      </c>
      <c r="P183" s="46"/>
      <c r="Q183" s="72">
        <v>0</v>
      </c>
      <c r="R183" s="47"/>
      <c r="S183" s="48"/>
      <c r="T183" s="46"/>
      <c r="U183" s="47">
        <v>0</v>
      </c>
      <c r="V183" s="47"/>
      <c r="W183" s="48"/>
      <c r="X183" s="46"/>
      <c r="Y183" s="72">
        <v>0</v>
      </c>
      <c r="Z183" s="47"/>
      <c r="AA183" s="73">
        <f t="shared" si="1"/>
        <v>0</v>
      </c>
    </row>
    <row r="184" spans="2:27">
      <c r="B184" s="131"/>
      <c r="C184" s="126"/>
      <c r="D184" s="134"/>
      <c r="E184" s="123"/>
      <c r="F184" s="17" t="s">
        <v>99</v>
      </c>
      <c r="G184" s="18" t="s">
        <v>100</v>
      </c>
      <c r="H184" s="46"/>
      <c r="I184" s="47"/>
      <c r="J184" s="47"/>
      <c r="K184" s="48">
        <f t="shared" si="2"/>
        <v>0</v>
      </c>
      <c r="L184" s="46"/>
      <c r="M184" s="72">
        <v>0</v>
      </c>
      <c r="N184" s="47"/>
      <c r="O184" s="73">
        <f t="shared" si="3"/>
        <v>0</v>
      </c>
      <c r="P184" s="46"/>
      <c r="Q184" s="72">
        <v>0</v>
      </c>
      <c r="R184" s="47"/>
      <c r="S184" s="48"/>
      <c r="T184" s="46"/>
      <c r="U184" s="47">
        <v>0</v>
      </c>
      <c r="V184" s="47"/>
      <c r="W184" s="48"/>
      <c r="X184" s="46"/>
      <c r="Y184" s="72">
        <v>0</v>
      </c>
      <c r="Z184" s="47"/>
      <c r="AA184" s="73"/>
    </row>
    <row r="185" spans="2:27" ht="13.8" thickBot="1">
      <c r="B185" s="131"/>
      <c r="C185" s="126"/>
      <c r="D185" s="134"/>
      <c r="E185" s="123"/>
      <c r="F185" s="17" t="s">
        <v>167</v>
      </c>
      <c r="G185" s="18" t="s">
        <v>168</v>
      </c>
      <c r="H185" s="46">
        <v>28</v>
      </c>
      <c r="I185" s="47">
        <v>15100</v>
      </c>
      <c r="J185" s="47">
        <f>H185/H11</f>
        <v>0.24561403508771928</v>
      </c>
      <c r="K185" s="48">
        <f t="shared" si="2"/>
        <v>422800</v>
      </c>
      <c r="L185" s="46">
        <f>N185*L11</f>
        <v>18</v>
      </c>
      <c r="M185" s="72">
        <v>15553</v>
      </c>
      <c r="N185" s="47">
        <v>0.15789473684210525</v>
      </c>
      <c r="O185" s="73">
        <f t="shared" si="3"/>
        <v>279954</v>
      </c>
      <c r="P185" s="46">
        <f>R185*P11</f>
        <v>18</v>
      </c>
      <c r="Q185" s="72">
        <v>16019.59</v>
      </c>
      <c r="R185" s="47">
        <v>0.15789473684210525</v>
      </c>
      <c r="S185" s="48">
        <f>P185*Q185</f>
        <v>288352.62</v>
      </c>
      <c r="T185" s="46">
        <f>V185*T11</f>
        <v>18</v>
      </c>
      <c r="U185" s="47">
        <v>16500.1777</v>
      </c>
      <c r="V185" s="47">
        <v>0.15789473684210525</v>
      </c>
      <c r="W185" s="48">
        <f>T185*U185</f>
        <v>297003.1986</v>
      </c>
      <c r="X185" s="46">
        <f>Z185*X11</f>
        <v>18</v>
      </c>
      <c r="Y185" s="72">
        <v>16995.183031</v>
      </c>
      <c r="Z185" s="47">
        <v>0.15789473684210525</v>
      </c>
      <c r="AA185" s="73">
        <f t="shared" si="1"/>
        <v>305913.29455799999</v>
      </c>
    </row>
    <row r="186" spans="2:27" hidden="1">
      <c r="B186" s="131"/>
      <c r="C186" s="126"/>
      <c r="D186" s="134"/>
      <c r="E186" s="123"/>
      <c r="F186" s="17" t="s">
        <v>169</v>
      </c>
      <c r="G186" s="18" t="s">
        <v>170</v>
      </c>
      <c r="H186" s="46"/>
      <c r="I186" s="47"/>
      <c r="J186" s="47"/>
      <c r="K186" s="48">
        <f t="shared" si="2"/>
        <v>0</v>
      </c>
      <c r="L186" s="46"/>
      <c r="M186" s="72">
        <v>0</v>
      </c>
      <c r="N186" s="47"/>
      <c r="O186" s="73">
        <f t="shared" si="3"/>
        <v>0</v>
      </c>
      <c r="P186" s="46"/>
      <c r="Q186" s="72">
        <v>0</v>
      </c>
      <c r="R186" s="47"/>
      <c r="S186" s="48"/>
      <c r="T186" s="46"/>
      <c r="U186" s="47">
        <v>0</v>
      </c>
      <c r="V186" s="47"/>
      <c r="W186" s="48"/>
      <c r="X186" s="46"/>
      <c r="Y186" s="72">
        <v>0</v>
      </c>
      <c r="Z186" s="47"/>
      <c r="AA186" s="73">
        <f t="shared" si="1"/>
        <v>0</v>
      </c>
    </row>
    <row r="187" spans="2:27" ht="13.8" hidden="1" thickBot="1">
      <c r="B187" s="131"/>
      <c r="C187" s="126"/>
      <c r="D187" s="135"/>
      <c r="E187" s="124"/>
      <c r="F187" s="76" t="s">
        <v>367</v>
      </c>
      <c r="G187" s="77" t="s">
        <v>368</v>
      </c>
      <c r="H187" s="46"/>
      <c r="I187" s="47"/>
      <c r="J187" s="47"/>
      <c r="K187" s="48">
        <f t="shared" si="2"/>
        <v>0</v>
      </c>
      <c r="L187" s="46"/>
      <c r="M187" s="72">
        <v>0</v>
      </c>
      <c r="N187" s="47"/>
      <c r="O187" s="73">
        <f t="shared" si="3"/>
        <v>0</v>
      </c>
      <c r="P187" s="46"/>
      <c r="Q187" s="72">
        <v>0</v>
      </c>
      <c r="R187" s="47"/>
      <c r="S187" s="48"/>
      <c r="T187" s="46"/>
      <c r="U187" s="47">
        <v>0</v>
      </c>
      <c r="V187" s="47"/>
      <c r="W187" s="48"/>
      <c r="X187" s="46"/>
      <c r="Y187" s="72">
        <v>0</v>
      </c>
      <c r="Z187" s="47"/>
      <c r="AA187" s="73">
        <f t="shared" si="1"/>
        <v>0</v>
      </c>
    </row>
    <row r="188" spans="2:27" ht="27" hidden="1" thickBot="1">
      <c r="B188" s="131"/>
      <c r="C188" s="126"/>
      <c r="D188" s="78"/>
      <c r="E188" s="79" t="s">
        <v>34</v>
      </c>
      <c r="F188" s="80" t="s">
        <v>49</v>
      </c>
      <c r="G188" s="81" t="s">
        <v>49</v>
      </c>
      <c r="H188" s="46"/>
      <c r="I188" s="47"/>
      <c r="J188" s="47"/>
      <c r="K188" s="48">
        <f t="shared" si="2"/>
        <v>0</v>
      </c>
      <c r="L188" s="46"/>
      <c r="M188" s="72">
        <v>0</v>
      </c>
      <c r="N188" s="47"/>
      <c r="O188" s="73">
        <f t="shared" si="3"/>
        <v>0</v>
      </c>
      <c r="P188" s="46"/>
      <c r="Q188" s="72">
        <v>0</v>
      </c>
      <c r="R188" s="47"/>
      <c r="S188" s="48"/>
      <c r="T188" s="46"/>
      <c r="U188" s="47">
        <v>0</v>
      </c>
      <c r="V188" s="47"/>
      <c r="W188" s="48"/>
      <c r="X188" s="46"/>
      <c r="Y188" s="72">
        <v>0</v>
      </c>
      <c r="Z188" s="47"/>
      <c r="AA188" s="73">
        <f t="shared" ref="AA188:AA197" si="4">X188*Y188</f>
        <v>0</v>
      </c>
    </row>
    <row r="189" spans="2:27" ht="13.8" hidden="1" thickBot="1">
      <c r="B189" s="131"/>
      <c r="C189" s="126"/>
      <c r="D189" s="78"/>
      <c r="E189" s="79" t="s">
        <v>35</v>
      </c>
      <c r="F189" s="80" t="s">
        <v>369</v>
      </c>
      <c r="G189" s="88" t="s">
        <v>370</v>
      </c>
      <c r="H189" s="46"/>
      <c r="I189" s="47"/>
      <c r="J189" s="47"/>
      <c r="K189" s="48">
        <f t="shared" ref="K189:K197" si="5">H189*I189</f>
        <v>0</v>
      </c>
      <c r="L189" s="46"/>
      <c r="M189" s="72">
        <v>0</v>
      </c>
      <c r="N189" s="47"/>
      <c r="O189" s="73">
        <f t="shared" ref="O189:O197" si="6">L189*M189</f>
        <v>0</v>
      </c>
      <c r="P189" s="46"/>
      <c r="Q189" s="72">
        <v>0</v>
      </c>
      <c r="R189" s="47"/>
      <c r="S189" s="48"/>
      <c r="T189" s="46"/>
      <c r="U189" s="47">
        <v>0</v>
      </c>
      <c r="V189" s="47"/>
      <c r="W189" s="48"/>
      <c r="X189" s="46"/>
      <c r="Y189" s="72">
        <v>0</v>
      </c>
      <c r="Z189" s="47"/>
      <c r="AA189" s="73">
        <f t="shared" si="4"/>
        <v>0</v>
      </c>
    </row>
    <row r="190" spans="2:27" hidden="1">
      <c r="B190" s="131"/>
      <c r="C190" s="126"/>
      <c r="D190" s="133"/>
      <c r="E190" s="122" t="s">
        <v>36</v>
      </c>
      <c r="F190" s="24" t="s">
        <v>371</v>
      </c>
      <c r="G190" s="25" t="s">
        <v>372</v>
      </c>
      <c r="H190" s="46"/>
      <c r="I190" s="47"/>
      <c r="J190" s="47"/>
      <c r="K190" s="48">
        <f t="shared" si="5"/>
        <v>0</v>
      </c>
      <c r="L190" s="46"/>
      <c r="M190" s="72">
        <v>0</v>
      </c>
      <c r="N190" s="47"/>
      <c r="O190" s="73">
        <f t="shared" si="6"/>
        <v>0</v>
      </c>
      <c r="P190" s="46"/>
      <c r="Q190" s="72">
        <v>0</v>
      </c>
      <c r="R190" s="47"/>
      <c r="S190" s="48"/>
      <c r="T190" s="46"/>
      <c r="U190" s="47">
        <v>0</v>
      </c>
      <c r="V190" s="47"/>
      <c r="W190" s="48"/>
      <c r="X190" s="46"/>
      <c r="Y190" s="72">
        <v>0</v>
      </c>
      <c r="Z190" s="47"/>
      <c r="AA190" s="73">
        <f t="shared" si="4"/>
        <v>0</v>
      </c>
    </row>
    <row r="191" spans="2:27" ht="13.8" hidden="1" thickBot="1">
      <c r="B191" s="131"/>
      <c r="C191" s="126"/>
      <c r="D191" s="135"/>
      <c r="E191" s="124"/>
      <c r="F191" s="76" t="s">
        <v>373</v>
      </c>
      <c r="G191" s="77" t="s">
        <v>374</v>
      </c>
      <c r="H191" s="46"/>
      <c r="I191" s="47"/>
      <c r="J191" s="47"/>
      <c r="K191" s="48">
        <f t="shared" si="5"/>
        <v>0</v>
      </c>
      <c r="L191" s="46"/>
      <c r="M191" s="72">
        <v>0</v>
      </c>
      <c r="N191" s="47"/>
      <c r="O191" s="73">
        <f t="shared" si="6"/>
        <v>0</v>
      </c>
      <c r="P191" s="46"/>
      <c r="Q191" s="72">
        <v>0</v>
      </c>
      <c r="R191" s="47"/>
      <c r="S191" s="48"/>
      <c r="T191" s="46"/>
      <c r="U191" s="47">
        <v>0</v>
      </c>
      <c r="V191" s="47"/>
      <c r="W191" s="48"/>
      <c r="X191" s="46"/>
      <c r="Y191" s="72">
        <v>0</v>
      </c>
      <c r="Z191" s="47"/>
      <c r="AA191" s="73">
        <f t="shared" si="4"/>
        <v>0</v>
      </c>
    </row>
    <row r="192" spans="2:27" ht="13.8" hidden="1" thickBot="1">
      <c r="B192" s="131"/>
      <c r="C192" s="126"/>
      <c r="D192" s="78"/>
      <c r="E192" s="79" t="s">
        <v>38</v>
      </c>
      <c r="F192" s="80" t="s">
        <v>375</v>
      </c>
      <c r="G192" s="88" t="s">
        <v>138</v>
      </c>
      <c r="H192" s="46"/>
      <c r="I192" s="47"/>
      <c r="J192" s="47"/>
      <c r="K192" s="48">
        <f t="shared" si="5"/>
        <v>0</v>
      </c>
      <c r="L192" s="46"/>
      <c r="M192" s="72">
        <v>0</v>
      </c>
      <c r="N192" s="47"/>
      <c r="O192" s="73">
        <f t="shared" si="6"/>
        <v>0</v>
      </c>
      <c r="P192" s="46"/>
      <c r="Q192" s="72">
        <v>0</v>
      </c>
      <c r="R192" s="47"/>
      <c r="S192" s="48"/>
      <c r="T192" s="46"/>
      <c r="U192" s="47">
        <v>0</v>
      </c>
      <c r="V192" s="47"/>
      <c r="W192" s="48"/>
      <c r="X192" s="46"/>
      <c r="Y192" s="72">
        <v>0</v>
      </c>
      <c r="Z192" s="47"/>
      <c r="AA192" s="73">
        <f t="shared" si="4"/>
        <v>0</v>
      </c>
    </row>
    <row r="193" spans="2:27" ht="27" thickBot="1">
      <c r="B193" s="131"/>
      <c r="C193" s="126"/>
      <c r="D193" s="78"/>
      <c r="E193" s="79" t="s">
        <v>39</v>
      </c>
      <c r="F193" s="80" t="s">
        <v>376</v>
      </c>
      <c r="G193" s="88" t="s">
        <v>377</v>
      </c>
      <c r="H193" s="46">
        <v>171761</v>
      </c>
      <c r="I193" s="47">
        <v>1265</v>
      </c>
      <c r="J193" s="47">
        <f>H193/H11</f>
        <v>1506.6754385964912</v>
      </c>
      <c r="K193" s="48">
        <f t="shared" si="5"/>
        <v>217277665</v>
      </c>
      <c r="L193" s="46">
        <f>N193*L11</f>
        <v>171761</v>
      </c>
      <c r="M193" s="72">
        <v>1302.95</v>
      </c>
      <c r="N193" s="47">
        <v>1506.6754385964912</v>
      </c>
      <c r="O193" s="73">
        <f t="shared" si="6"/>
        <v>223795994.95000002</v>
      </c>
      <c r="P193" s="46">
        <f>R193*P11</f>
        <v>171761</v>
      </c>
      <c r="Q193" s="72">
        <v>1342.0385000000001</v>
      </c>
      <c r="R193" s="47">
        <v>1506.6754385964912</v>
      </c>
      <c r="S193" s="48">
        <f>P193*Q193</f>
        <v>230509874.79850003</v>
      </c>
      <c r="T193" s="46">
        <f>V193*T11</f>
        <v>171761</v>
      </c>
      <c r="U193" s="47">
        <v>1382.299655</v>
      </c>
      <c r="V193" s="47">
        <v>1506.6754385964912</v>
      </c>
      <c r="W193" s="48">
        <f>T193*U193</f>
        <v>237425171.04245502</v>
      </c>
      <c r="X193" s="46">
        <f>Z193*X11</f>
        <v>171761</v>
      </c>
      <c r="Y193" s="72">
        <v>1423.7686446499999</v>
      </c>
      <c r="Z193" s="47">
        <v>1506.6754385964912</v>
      </c>
      <c r="AA193" s="73">
        <f t="shared" si="4"/>
        <v>244547926.17372864</v>
      </c>
    </row>
    <row r="194" spans="2:27" ht="27" hidden="1" thickBot="1">
      <c r="B194" s="132"/>
      <c r="C194" s="126"/>
      <c r="D194" s="89"/>
      <c r="E194" s="90" t="s">
        <v>40</v>
      </c>
      <c r="F194" s="91" t="s">
        <v>74</v>
      </c>
      <c r="G194" s="92" t="s">
        <v>49</v>
      </c>
      <c r="H194" s="46"/>
      <c r="I194" s="47"/>
      <c r="J194" s="47"/>
      <c r="K194" s="48">
        <f t="shared" si="5"/>
        <v>0</v>
      </c>
      <c r="L194" s="46"/>
      <c r="M194" s="72">
        <v>0</v>
      </c>
      <c r="N194" s="47"/>
      <c r="O194" s="73">
        <f t="shared" si="6"/>
        <v>0</v>
      </c>
      <c r="P194" s="46"/>
      <c r="Q194" s="72">
        <v>0</v>
      </c>
      <c r="R194" s="47"/>
      <c r="S194" s="48"/>
      <c r="T194" s="46"/>
      <c r="U194" s="47">
        <v>0</v>
      </c>
      <c r="V194" s="47"/>
      <c r="W194" s="48"/>
      <c r="X194" s="46"/>
      <c r="Y194" s="72">
        <v>0</v>
      </c>
      <c r="Z194" s="47"/>
      <c r="AA194" s="73">
        <f t="shared" si="4"/>
        <v>0</v>
      </c>
    </row>
    <row r="195" spans="2:27" hidden="1">
      <c r="B195" s="130"/>
      <c r="C195" s="125" t="s">
        <v>41</v>
      </c>
      <c r="D195" s="133"/>
      <c r="E195" s="122" t="s">
        <v>42</v>
      </c>
      <c r="F195" s="24"/>
      <c r="G195" s="82" t="s">
        <v>1</v>
      </c>
      <c r="H195" s="46"/>
      <c r="I195" s="47"/>
      <c r="J195" s="47"/>
      <c r="K195" s="48">
        <f t="shared" si="5"/>
        <v>0</v>
      </c>
      <c r="L195" s="46"/>
      <c r="M195" s="72">
        <v>0</v>
      </c>
      <c r="N195" s="47"/>
      <c r="O195" s="73">
        <f t="shared" si="6"/>
        <v>0</v>
      </c>
      <c r="P195" s="46"/>
      <c r="Q195" s="72">
        <v>0</v>
      </c>
      <c r="R195" s="47"/>
      <c r="S195" s="48"/>
      <c r="T195" s="46"/>
      <c r="U195" s="47">
        <v>0</v>
      </c>
      <c r="V195" s="47"/>
      <c r="W195" s="48"/>
      <c r="X195" s="46"/>
      <c r="Y195" s="72">
        <v>0</v>
      </c>
      <c r="Z195" s="47"/>
      <c r="AA195" s="73">
        <f t="shared" si="4"/>
        <v>0</v>
      </c>
    </row>
    <row r="196" spans="2:27" ht="13.8" hidden="1" thickBot="1">
      <c r="B196" s="131"/>
      <c r="C196" s="126"/>
      <c r="D196" s="135"/>
      <c r="E196" s="124"/>
      <c r="F196" s="76"/>
      <c r="G196" s="84" t="s">
        <v>2</v>
      </c>
      <c r="H196" s="46"/>
      <c r="I196" s="47"/>
      <c r="J196" s="47"/>
      <c r="K196" s="48">
        <f t="shared" si="5"/>
        <v>0</v>
      </c>
      <c r="L196" s="46"/>
      <c r="M196" s="72">
        <v>0</v>
      </c>
      <c r="N196" s="47"/>
      <c r="O196" s="73">
        <f t="shared" si="6"/>
        <v>0</v>
      </c>
      <c r="P196" s="46"/>
      <c r="Q196" s="72">
        <v>0</v>
      </c>
      <c r="R196" s="47"/>
      <c r="S196" s="48"/>
      <c r="T196" s="46"/>
      <c r="U196" s="47">
        <v>0</v>
      </c>
      <c r="V196" s="47"/>
      <c r="W196" s="48"/>
      <c r="X196" s="46"/>
      <c r="Y196" s="72">
        <v>0</v>
      </c>
      <c r="Z196" s="47"/>
      <c r="AA196" s="73">
        <f t="shared" si="4"/>
        <v>0</v>
      </c>
    </row>
    <row r="197" spans="2:27">
      <c r="B197" s="131"/>
      <c r="C197" s="126"/>
      <c r="D197" s="133"/>
      <c r="E197" s="123" t="s">
        <v>43</v>
      </c>
      <c r="F197" s="50" t="s">
        <v>378</v>
      </c>
      <c r="G197" s="51" t="s">
        <v>379</v>
      </c>
      <c r="H197" s="46">
        <v>114</v>
      </c>
      <c r="I197" s="47">
        <v>114</v>
      </c>
      <c r="J197" s="47">
        <f>H197/H11</f>
        <v>1</v>
      </c>
      <c r="K197" s="48">
        <f t="shared" si="5"/>
        <v>12996</v>
      </c>
      <c r="L197" s="46">
        <f>N197*L11</f>
        <v>114</v>
      </c>
      <c r="M197" s="72">
        <v>117.42</v>
      </c>
      <c r="N197" s="47">
        <v>1</v>
      </c>
      <c r="O197" s="73">
        <f t="shared" si="6"/>
        <v>13385.880000000001</v>
      </c>
      <c r="P197" s="46">
        <f>R197*P11</f>
        <v>114</v>
      </c>
      <c r="Q197" s="72">
        <v>120.9426</v>
      </c>
      <c r="R197" s="47">
        <v>1</v>
      </c>
      <c r="S197" s="48">
        <f>P197*Q197</f>
        <v>13787.456399999999</v>
      </c>
      <c r="T197" s="46">
        <f>V197*T11</f>
        <v>114</v>
      </c>
      <c r="U197" s="47">
        <v>124.57087799999999</v>
      </c>
      <c r="V197" s="47">
        <v>1</v>
      </c>
      <c r="W197" s="48">
        <f>T197*U197</f>
        <v>14201.080092</v>
      </c>
      <c r="X197" s="46">
        <f>Z197*X11</f>
        <v>114</v>
      </c>
      <c r="Y197" s="72">
        <v>128.30800434</v>
      </c>
      <c r="Z197" s="47">
        <v>1</v>
      </c>
      <c r="AA197" s="73">
        <f t="shared" si="4"/>
        <v>14627.11249476</v>
      </c>
    </row>
    <row r="198" spans="2:27" ht="13.8" hidden="1" thickBot="1">
      <c r="B198" s="132"/>
      <c r="C198" s="127"/>
      <c r="D198" s="135"/>
      <c r="E198" s="124"/>
      <c r="F198" s="76" t="s">
        <v>380</v>
      </c>
      <c r="G198" s="77" t="s">
        <v>381</v>
      </c>
      <c r="H198" s="46"/>
      <c r="I198" s="47"/>
      <c r="J198" s="47"/>
      <c r="K198" s="48"/>
      <c r="L198" s="46"/>
      <c r="M198" s="47"/>
      <c r="N198" s="47"/>
      <c r="O198" s="48"/>
      <c r="P198" s="46"/>
      <c r="Q198" s="47"/>
      <c r="R198" s="47"/>
      <c r="S198" s="48"/>
      <c r="T198" s="46"/>
      <c r="U198" s="47"/>
      <c r="V198" s="47"/>
      <c r="W198" s="48"/>
      <c r="X198" s="46"/>
      <c r="Y198" s="47"/>
      <c r="Z198" s="47"/>
      <c r="AA198" s="48"/>
    </row>
    <row r="199" spans="2:27" ht="15" hidden="1" thickBot="1">
      <c r="G199" s="93"/>
      <c r="H199" s="94"/>
      <c r="I199" s="95"/>
      <c r="J199" s="95"/>
      <c r="K199" s="96">
        <f>SUM(K14:K198)</f>
        <v>3025038046</v>
      </c>
      <c r="L199" s="94"/>
      <c r="M199" s="95"/>
      <c r="N199" s="95"/>
      <c r="O199" s="96">
        <f>SUM(O14:O198)</f>
        <v>3093450547.3800001</v>
      </c>
      <c r="P199" s="94"/>
      <c r="Q199" s="95"/>
      <c r="R199" s="95"/>
      <c r="S199" s="96">
        <f>SUM(S14:S198)</f>
        <v>3186253997.5013995</v>
      </c>
      <c r="T199" s="94"/>
      <c r="U199" s="95"/>
      <c r="V199" s="95"/>
      <c r="W199" s="96">
        <f>SUM(W14:W198)</f>
        <v>3281841617.4264417</v>
      </c>
      <c r="X199" s="94"/>
      <c r="Y199" s="95"/>
      <c r="Z199" s="95"/>
      <c r="AA199" s="96">
        <f>SUM(AA14:AA198)</f>
        <v>3380296865.9492359</v>
      </c>
    </row>
    <row r="200" spans="2:27" ht="14.4"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  <c r="U200" s="93"/>
      <c r="V200" s="93"/>
      <c r="W200" s="93"/>
      <c r="X200" s="93"/>
      <c r="Y200" s="93"/>
      <c r="Z200" s="93"/>
      <c r="AA200" s="93"/>
    </row>
    <row r="202" spans="2:27">
      <c r="M202" s="97"/>
    </row>
  </sheetData>
  <autoFilter ref="B14:AA199">
    <filterColumn colId="5">
      <colorFilter dxfId="1"/>
    </filterColumn>
  </autoFilter>
  <mergeCells count="111">
    <mergeCell ref="C5:U5"/>
    <mergeCell ref="L7:O7"/>
    <mergeCell ref="P7:S7"/>
    <mergeCell ref="T7:W7"/>
    <mergeCell ref="X7:AA7"/>
    <mergeCell ref="L8:O8"/>
    <mergeCell ref="P8:S8"/>
    <mergeCell ref="T8:W8"/>
    <mergeCell ref="X8:AA8"/>
    <mergeCell ref="H7:K7"/>
    <mergeCell ref="X9:X10"/>
    <mergeCell ref="Y9:Y10"/>
    <mergeCell ref="Z9:Z10"/>
    <mergeCell ref="L9:L10"/>
    <mergeCell ref="Q9:Q10"/>
    <mergeCell ref="V9:V10"/>
    <mergeCell ref="AA9:AA10"/>
    <mergeCell ref="C8:G11"/>
    <mergeCell ref="H8:K8"/>
    <mergeCell ref="H9:H10"/>
    <mergeCell ref="I9:I10"/>
    <mergeCell ref="J9:J10"/>
    <mergeCell ref="K9:K10"/>
    <mergeCell ref="T9:T10"/>
    <mergeCell ref="U9:U10"/>
    <mergeCell ref="W9:W10"/>
    <mergeCell ref="M9:M10"/>
    <mergeCell ref="N9:N10"/>
    <mergeCell ref="O9:O10"/>
    <mergeCell ref="P9:P10"/>
    <mergeCell ref="R9:R10"/>
    <mergeCell ref="S9:S10"/>
    <mergeCell ref="B14:B21"/>
    <mergeCell ref="C14:C21"/>
    <mergeCell ref="D14:D18"/>
    <mergeCell ref="E14:E18"/>
    <mergeCell ref="D19:D21"/>
    <mergeCell ref="E19:E21"/>
    <mergeCell ref="U12:U13"/>
    <mergeCell ref="W12:W13"/>
    <mergeCell ref="X12:X13"/>
    <mergeCell ref="E32:E110"/>
    <mergeCell ref="K12:K13"/>
    <mergeCell ref="Y12:Y13"/>
    <mergeCell ref="Z12:Z13"/>
    <mergeCell ref="N12:N13"/>
    <mergeCell ref="O12:O13"/>
    <mergeCell ref="P12:P13"/>
    <mergeCell ref="R12:R13"/>
    <mergeCell ref="S12:S13"/>
    <mergeCell ref="T12:T13"/>
    <mergeCell ref="C12:G12"/>
    <mergeCell ref="H12:H13"/>
    <mergeCell ref="I12:I13"/>
    <mergeCell ref="J12:J13"/>
    <mergeCell ref="M12:M13"/>
    <mergeCell ref="L12:L13"/>
    <mergeCell ref="Q12:Q13"/>
    <mergeCell ref="V12:V13"/>
    <mergeCell ref="AA12:AA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AA202"/>
  <sheetViews>
    <sheetView topLeftCell="R4" zoomScaleNormal="100" workbookViewId="0">
      <selection activeCell="V11" sqref="V11"/>
    </sheetView>
  </sheetViews>
  <sheetFormatPr baseColWidth="10" defaultColWidth="11.44140625" defaultRowHeight="13.2"/>
  <cols>
    <col min="1" max="2" width="4.6640625" style="49" customWidth="1"/>
    <col min="3" max="3" width="35.5546875" style="49" customWidth="1"/>
    <col min="4" max="4" width="4.6640625" style="49" customWidth="1"/>
    <col min="5" max="5" width="28.6640625" style="49" customWidth="1"/>
    <col min="6" max="6" width="4.88671875" style="49" customWidth="1"/>
    <col min="7" max="7" width="45" style="49" customWidth="1"/>
    <col min="8" max="27" width="15.6640625" style="49" customWidth="1"/>
    <col min="28" max="35" width="15.5546875" style="49" customWidth="1"/>
    <col min="36" max="36" width="4.109375" style="49" customWidth="1"/>
    <col min="37" max="45" width="15.5546875" style="49" customWidth="1"/>
    <col min="46" max="46" width="4.109375" style="49" customWidth="1"/>
    <col min="47" max="55" width="15.5546875" style="49" customWidth="1"/>
    <col min="56" max="56" width="4.109375" style="49" customWidth="1"/>
    <col min="57" max="65" width="15.5546875" style="49" customWidth="1"/>
    <col min="66" max="66" width="4.109375" style="49" customWidth="1"/>
    <col min="67" max="75" width="15.5546875" style="49" customWidth="1"/>
    <col min="76" max="76" width="4.109375" style="49" customWidth="1"/>
    <col min="77" max="85" width="15.5546875" style="49" customWidth="1"/>
    <col min="86" max="16384" width="11.44140625" style="49"/>
  </cols>
  <sheetData>
    <row r="1" spans="2:27" ht="14.4">
      <c r="C1" s="57"/>
      <c r="D1" s="57"/>
      <c r="E1" s="57"/>
      <c r="F1" s="57"/>
      <c r="H1" s="58"/>
      <c r="I1" s="58"/>
      <c r="J1" s="58"/>
    </row>
    <row r="2" spans="2:27" ht="14.4">
      <c r="H2" s="58"/>
      <c r="I2" s="58"/>
      <c r="J2" s="58"/>
    </row>
    <row r="3" spans="2:27" ht="18">
      <c r="G3" s="59" t="s">
        <v>412</v>
      </c>
      <c r="H3" s="58"/>
      <c r="I3" s="58"/>
      <c r="J3" s="58"/>
    </row>
    <row r="4" spans="2:27" ht="13.8" thickBot="1"/>
    <row r="5" spans="2:27" ht="18.600000000000001" thickBot="1">
      <c r="C5" s="170" t="s">
        <v>396</v>
      </c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2"/>
      <c r="X5" s="60"/>
      <c r="Y5" s="60"/>
      <c r="Z5" s="60"/>
      <c r="AA5" s="60"/>
    </row>
    <row r="6" spans="2:27" ht="15" thickBot="1">
      <c r="C6" s="58"/>
      <c r="D6" s="58"/>
      <c r="E6" s="58"/>
      <c r="F6" s="58"/>
      <c r="G6" s="58"/>
      <c r="H6" s="58"/>
    </row>
    <row r="7" spans="2:27" ht="13.8" thickBot="1">
      <c r="H7" s="173" t="s">
        <v>382</v>
      </c>
      <c r="I7" s="174"/>
      <c r="J7" s="174"/>
      <c r="K7" s="174"/>
      <c r="L7" s="173" t="s">
        <v>383</v>
      </c>
      <c r="M7" s="174"/>
      <c r="N7" s="174"/>
      <c r="O7" s="174"/>
      <c r="P7" s="173" t="s">
        <v>384</v>
      </c>
      <c r="Q7" s="174"/>
      <c r="R7" s="174"/>
      <c r="S7" s="174"/>
      <c r="T7" s="173" t="s">
        <v>385</v>
      </c>
      <c r="U7" s="174"/>
      <c r="V7" s="174"/>
      <c r="W7" s="174"/>
      <c r="X7" s="173" t="s">
        <v>386</v>
      </c>
      <c r="Y7" s="174"/>
      <c r="Z7" s="174"/>
      <c r="AA7" s="175"/>
    </row>
    <row r="8" spans="2:27" ht="20.25" customHeight="1" thickBot="1">
      <c r="C8" s="152" t="s">
        <v>422</v>
      </c>
      <c r="D8" s="153"/>
      <c r="E8" s="154"/>
      <c r="F8" s="155"/>
      <c r="G8" s="156"/>
      <c r="H8" s="167" t="s">
        <v>401</v>
      </c>
      <c r="I8" s="168"/>
      <c r="J8" s="168"/>
      <c r="K8" s="169"/>
      <c r="L8" s="167" t="s">
        <v>401</v>
      </c>
      <c r="M8" s="168"/>
      <c r="N8" s="168"/>
      <c r="O8" s="169"/>
      <c r="P8" s="167" t="s">
        <v>401</v>
      </c>
      <c r="Q8" s="168"/>
      <c r="R8" s="168"/>
      <c r="S8" s="169"/>
      <c r="T8" s="167" t="s">
        <v>401</v>
      </c>
      <c r="U8" s="168"/>
      <c r="V8" s="168"/>
      <c r="W8" s="169"/>
      <c r="X8" s="167" t="s">
        <v>401</v>
      </c>
      <c r="Y8" s="168"/>
      <c r="Z8" s="168"/>
      <c r="AA8" s="169"/>
    </row>
    <row r="9" spans="2:27" ht="20.25" customHeight="1">
      <c r="C9" s="157"/>
      <c r="D9" s="158"/>
      <c r="E9" s="159"/>
      <c r="F9" s="160"/>
      <c r="G9" s="161"/>
      <c r="H9" s="150" t="s">
        <v>387</v>
      </c>
      <c r="I9" s="136" t="s">
        <v>388</v>
      </c>
      <c r="J9" s="136" t="s">
        <v>389</v>
      </c>
      <c r="K9" s="138" t="s">
        <v>51</v>
      </c>
      <c r="L9" s="150" t="s">
        <v>387</v>
      </c>
      <c r="M9" s="136" t="s">
        <v>388</v>
      </c>
      <c r="N9" s="136" t="s">
        <v>389</v>
      </c>
      <c r="O9" s="138" t="s">
        <v>51</v>
      </c>
      <c r="P9" s="150" t="s">
        <v>387</v>
      </c>
      <c r="Q9" s="136" t="s">
        <v>388</v>
      </c>
      <c r="R9" s="136" t="s">
        <v>389</v>
      </c>
      <c r="S9" s="138" t="s">
        <v>51</v>
      </c>
      <c r="T9" s="150" t="s">
        <v>387</v>
      </c>
      <c r="U9" s="136" t="s">
        <v>388</v>
      </c>
      <c r="V9" s="136" t="s">
        <v>389</v>
      </c>
      <c r="W9" s="138" t="s">
        <v>51</v>
      </c>
      <c r="X9" s="150" t="s">
        <v>387</v>
      </c>
      <c r="Y9" s="136" t="s">
        <v>388</v>
      </c>
      <c r="Z9" s="136" t="s">
        <v>389</v>
      </c>
      <c r="AA9" s="138" t="s">
        <v>51</v>
      </c>
    </row>
    <row r="10" spans="2:27" ht="20.25" customHeight="1" thickBot="1">
      <c r="C10" s="157"/>
      <c r="D10" s="158"/>
      <c r="E10" s="159"/>
      <c r="F10" s="160"/>
      <c r="G10" s="161"/>
      <c r="H10" s="151"/>
      <c r="I10" s="137"/>
      <c r="J10" s="137"/>
      <c r="K10" s="139"/>
      <c r="L10" s="151"/>
      <c r="M10" s="137"/>
      <c r="N10" s="137"/>
      <c r="O10" s="139"/>
      <c r="P10" s="151"/>
      <c r="Q10" s="137"/>
      <c r="R10" s="137"/>
      <c r="S10" s="139"/>
      <c r="T10" s="151"/>
      <c r="U10" s="137"/>
      <c r="V10" s="137"/>
      <c r="W10" s="139"/>
      <c r="X10" s="151"/>
      <c r="Y10" s="137"/>
      <c r="Z10" s="137"/>
      <c r="AA10" s="139"/>
    </row>
    <row r="11" spans="2:27" ht="20.25" customHeight="1" thickBot="1">
      <c r="C11" s="162"/>
      <c r="D11" s="163"/>
      <c r="E11" s="164"/>
      <c r="F11" s="165"/>
      <c r="G11" s="166"/>
      <c r="H11" s="61">
        <v>31</v>
      </c>
      <c r="I11" s="107">
        <f>K199</f>
        <v>1114917400</v>
      </c>
      <c r="J11" s="107">
        <f>I11/360*(360-60)</f>
        <v>929097833.33333337</v>
      </c>
      <c r="K11" s="63">
        <v>60</v>
      </c>
      <c r="L11" s="61">
        <v>32</v>
      </c>
      <c r="M11" s="107">
        <f>O199</f>
        <v>1173429799.2258065</v>
      </c>
      <c r="N11" s="107">
        <f>M11/360*(360-60)</f>
        <v>977858166.02150536</v>
      </c>
      <c r="O11" s="63">
        <v>60</v>
      </c>
      <c r="P11" s="61">
        <v>31</v>
      </c>
      <c r="Q11" s="107">
        <f>S199</f>
        <v>1170871592</v>
      </c>
      <c r="R11" s="107">
        <f>Q11/360*(360-60)</f>
        <v>975726326.66666663</v>
      </c>
      <c r="S11" s="63">
        <v>60</v>
      </c>
      <c r="T11" s="61">
        <v>31</v>
      </c>
      <c r="U11" s="107">
        <f>W199</f>
        <v>1206016153</v>
      </c>
      <c r="V11" s="107">
        <f>U11/360*(360-60)</f>
        <v>1005013460.8333333</v>
      </c>
      <c r="W11" s="63">
        <v>60</v>
      </c>
      <c r="X11" s="64">
        <v>31</v>
      </c>
      <c r="Y11" s="62">
        <f>AA199</f>
        <v>1242214555</v>
      </c>
      <c r="Z11" s="62">
        <f>Y11/360*(360-60)</f>
        <v>1035178795.8333333</v>
      </c>
      <c r="AA11" s="63">
        <v>60</v>
      </c>
    </row>
    <row r="12" spans="2:27" ht="20.25" customHeight="1" thickBot="1">
      <c r="C12" s="145" t="s">
        <v>390</v>
      </c>
      <c r="D12" s="146"/>
      <c r="E12" s="147"/>
      <c r="F12" s="148"/>
      <c r="G12" s="149"/>
      <c r="H12" s="142" t="s">
        <v>391</v>
      </c>
      <c r="I12" s="136" t="s">
        <v>392</v>
      </c>
      <c r="J12" s="136" t="s">
        <v>393</v>
      </c>
      <c r="K12" s="138" t="s">
        <v>394</v>
      </c>
      <c r="L12" s="142" t="s">
        <v>391</v>
      </c>
      <c r="M12" s="136" t="s">
        <v>392</v>
      </c>
      <c r="N12" s="136" t="s">
        <v>393</v>
      </c>
      <c r="O12" s="138" t="s">
        <v>394</v>
      </c>
      <c r="P12" s="142" t="s">
        <v>391</v>
      </c>
      <c r="Q12" s="136" t="s">
        <v>392</v>
      </c>
      <c r="R12" s="136" t="s">
        <v>393</v>
      </c>
      <c r="S12" s="138" t="s">
        <v>394</v>
      </c>
      <c r="T12" s="142" t="s">
        <v>391</v>
      </c>
      <c r="U12" s="136" t="s">
        <v>392</v>
      </c>
      <c r="V12" s="136" t="s">
        <v>393</v>
      </c>
      <c r="W12" s="138" t="s">
        <v>394</v>
      </c>
      <c r="X12" s="142" t="s">
        <v>391</v>
      </c>
      <c r="Y12" s="136" t="s">
        <v>392</v>
      </c>
      <c r="Z12" s="136" t="s">
        <v>393</v>
      </c>
      <c r="AA12" s="138" t="s">
        <v>394</v>
      </c>
    </row>
    <row r="13" spans="2:27" ht="20.25" customHeight="1" thickBot="1">
      <c r="C13" s="65" t="s">
        <v>50</v>
      </c>
      <c r="D13" s="65"/>
      <c r="E13" s="65" t="s">
        <v>8</v>
      </c>
      <c r="F13" s="66"/>
      <c r="G13" s="67" t="s">
        <v>0</v>
      </c>
      <c r="H13" s="144"/>
      <c r="I13" s="137"/>
      <c r="J13" s="137"/>
      <c r="K13" s="139"/>
      <c r="L13" s="144"/>
      <c r="M13" s="137"/>
      <c r="N13" s="137"/>
      <c r="O13" s="139"/>
      <c r="P13" s="144"/>
      <c r="Q13" s="137"/>
      <c r="R13" s="137"/>
      <c r="S13" s="139"/>
      <c r="T13" s="144"/>
      <c r="U13" s="137"/>
      <c r="V13" s="137"/>
      <c r="W13" s="139"/>
      <c r="X13" s="143"/>
      <c r="Y13" s="137"/>
      <c r="Z13" s="137"/>
      <c r="AA13" s="139"/>
    </row>
    <row r="14" spans="2:27">
      <c r="B14" s="130"/>
      <c r="C14" s="125" t="s">
        <v>7</v>
      </c>
      <c r="D14" s="133"/>
      <c r="E14" s="122" t="s">
        <v>9</v>
      </c>
      <c r="F14" s="50" t="s">
        <v>52</v>
      </c>
      <c r="G14" s="51" t="s">
        <v>53</v>
      </c>
      <c r="H14" s="68"/>
      <c r="I14" s="69"/>
      <c r="J14" s="69"/>
      <c r="K14" s="70"/>
      <c r="L14" s="68"/>
      <c r="M14" s="69"/>
      <c r="N14" s="69"/>
      <c r="O14" s="70"/>
      <c r="P14" s="68"/>
      <c r="Q14" s="69"/>
      <c r="R14" s="69"/>
      <c r="S14" s="70"/>
      <c r="T14" s="68"/>
      <c r="U14" s="69"/>
      <c r="V14" s="69"/>
      <c r="W14" s="70"/>
      <c r="X14" s="68"/>
      <c r="Y14" s="69"/>
      <c r="Z14" s="69"/>
      <c r="AA14" s="70"/>
    </row>
    <row r="15" spans="2:27">
      <c r="B15" s="131"/>
      <c r="C15" s="126"/>
      <c r="D15" s="134"/>
      <c r="E15" s="123"/>
      <c r="F15" s="17" t="s">
        <v>54</v>
      </c>
      <c r="G15" s="18" t="s">
        <v>55</v>
      </c>
      <c r="H15" s="46"/>
      <c r="I15" s="47"/>
      <c r="J15" s="47"/>
      <c r="K15" s="48"/>
      <c r="L15" s="46"/>
      <c r="M15" s="47"/>
      <c r="N15" s="47"/>
      <c r="O15" s="48"/>
      <c r="P15" s="46"/>
      <c r="Q15" s="47"/>
      <c r="R15" s="47"/>
      <c r="S15" s="48"/>
      <c r="T15" s="46"/>
      <c r="U15" s="47"/>
      <c r="V15" s="47"/>
      <c r="W15" s="48"/>
      <c r="X15" s="46"/>
      <c r="Y15" s="47"/>
      <c r="Z15" s="47"/>
      <c r="AA15" s="48"/>
    </row>
    <row r="16" spans="2:27">
      <c r="B16" s="131"/>
      <c r="C16" s="126"/>
      <c r="D16" s="134"/>
      <c r="E16" s="123"/>
      <c r="F16" s="17" t="s">
        <v>56</v>
      </c>
      <c r="G16" s="18" t="s">
        <v>57</v>
      </c>
      <c r="H16" s="46"/>
      <c r="I16" s="47"/>
      <c r="J16" s="47"/>
      <c r="K16" s="48"/>
      <c r="L16" s="46"/>
      <c r="M16" s="47"/>
      <c r="N16" s="47"/>
      <c r="O16" s="48"/>
      <c r="P16" s="46"/>
      <c r="Q16" s="47"/>
      <c r="R16" s="47"/>
      <c r="S16" s="48"/>
      <c r="T16" s="46"/>
      <c r="U16" s="47"/>
      <c r="V16" s="47"/>
      <c r="W16" s="48"/>
      <c r="X16" s="46"/>
      <c r="Y16" s="47"/>
      <c r="Z16" s="47"/>
      <c r="AA16" s="48"/>
    </row>
    <row r="17" spans="2:27">
      <c r="B17" s="131"/>
      <c r="C17" s="126"/>
      <c r="D17" s="134"/>
      <c r="E17" s="123"/>
      <c r="F17" s="17" t="s">
        <v>58</v>
      </c>
      <c r="G17" s="18" t="s">
        <v>59</v>
      </c>
      <c r="H17" s="46"/>
      <c r="I17" s="47"/>
      <c r="J17" s="47"/>
      <c r="K17" s="48"/>
      <c r="L17" s="46"/>
      <c r="M17" s="47"/>
      <c r="N17" s="47"/>
      <c r="O17" s="48"/>
      <c r="P17" s="46"/>
      <c r="Q17" s="47"/>
      <c r="R17" s="47"/>
      <c r="S17" s="48"/>
      <c r="T17" s="46"/>
      <c r="U17" s="47"/>
      <c r="V17" s="47"/>
      <c r="W17" s="48"/>
      <c r="X17" s="46"/>
      <c r="Y17" s="47"/>
      <c r="Z17" s="47"/>
      <c r="AA17" s="48"/>
    </row>
    <row r="18" spans="2:27" ht="13.8" thickBot="1">
      <c r="B18" s="131"/>
      <c r="C18" s="126"/>
      <c r="D18" s="135"/>
      <c r="E18" s="140"/>
      <c r="F18" s="76" t="s">
        <v>60</v>
      </c>
      <c r="G18" s="77" t="s">
        <v>61</v>
      </c>
      <c r="H18" s="46"/>
      <c r="I18" s="47"/>
      <c r="J18" s="47"/>
      <c r="K18" s="48"/>
      <c r="L18" s="46"/>
      <c r="M18" s="47"/>
      <c r="N18" s="47"/>
      <c r="O18" s="48"/>
      <c r="P18" s="46"/>
      <c r="Q18" s="47"/>
      <c r="R18" s="47"/>
      <c r="S18" s="48"/>
      <c r="T18" s="46"/>
      <c r="U18" s="47"/>
      <c r="V18" s="47"/>
      <c r="W18" s="48"/>
      <c r="X18" s="46"/>
      <c r="Y18" s="47"/>
      <c r="Z18" s="47"/>
      <c r="AA18" s="48"/>
    </row>
    <row r="19" spans="2:27">
      <c r="B19" s="131"/>
      <c r="C19" s="126"/>
      <c r="D19" s="133"/>
      <c r="E19" s="141" t="s">
        <v>10</v>
      </c>
      <c r="F19" s="50"/>
      <c r="G19" s="51" t="s">
        <v>44</v>
      </c>
      <c r="H19" s="46"/>
      <c r="I19" s="47"/>
      <c r="J19" s="47"/>
      <c r="K19" s="48"/>
      <c r="L19" s="46"/>
      <c r="M19" s="47"/>
      <c r="N19" s="47"/>
      <c r="O19" s="48"/>
      <c r="P19" s="46"/>
      <c r="Q19" s="47"/>
      <c r="R19" s="47"/>
      <c r="S19" s="48"/>
      <c r="T19" s="46"/>
      <c r="U19" s="47"/>
      <c r="V19" s="47"/>
      <c r="W19" s="48"/>
      <c r="X19" s="46"/>
      <c r="Y19" s="47"/>
      <c r="Z19" s="47"/>
      <c r="AA19" s="48"/>
    </row>
    <row r="20" spans="2:27">
      <c r="B20" s="131"/>
      <c r="C20" s="126"/>
      <c r="D20" s="134"/>
      <c r="E20" s="123"/>
      <c r="F20" s="17" t="s">
        <v>62</v>
      </c>
      <c r="G20" s="18" t="s">
        <v>63</v>
      </c>
      <c r="H20" s="46"/>
      <c r="I20" s="47"/>
      <c r="J20" s="47"/>
      <c r="K20" s="48"/>
      <c r="L20" s="46"/>
      <c r="M20" s="47"/>
      <c r="N20" s="47"/>
      <c r="O20" s="48"/>
      <c r="P20" s="46"/>
      <c r="Q20" s="47"/>
      <c r="R20" s="47"/>
      <c r="S20" s="48"/>
      <c r="T20" s="46"/>
      <c r="U20" s="47"/>
      <c r="V20" s="47"/>
      <c r="W20" s="48"/>
      <c r="X20" s="46"/>
      <c r="Y20" s="47"/>
      <c r="Z20" s="47"/>
      <c r="AA20" s="48"/>
    </row>
    <row r="21" spans="2:27" ht="13.8" thickBot="1">
      <c r="B21" s="132"/>
      <c r="C21" s="127"/>
      <c r="D21" s="135"/>
      <c r="E21" s="124"/>
      <c r="F21" s="76" t="s">
        <v>64</v>
      </c>
      <c r="G21" s="77" t="s">
        <v>65</v>
      </c>
      <c r="H21" s="46"/>
      <c r="I21" s="47"/>
      <c r="J21" s="47"/>
      <c r="K21" s="48"/>
      <c r="L21" s="46"/>
      <c r="M21" s="47"/>
      <c r="N21" s="47"/>
      <c r="O21" s="48"/>
      <c r="P21" s="46"/>
      <c r="Q21" s="47"/>
      <c r="R21" s="47"/>
      <c r="S21" s="48"/>
      <c r="T21" s="46"/>
      <c r="U21" s="47"/>
      <c r="V21" s="47"/>
      <c r="W21" s="48"/>
      <c r="X21" s="46"/>
      <c r="Y21" s="47"/>
      <c r="Z21" s="47"/>
      <c r="AA21" s="48"/>
    </row>
    <row r="22" spans="2:27" ht="13.5" customHeight="1">
      <c r="B22" s="130"/>
      <c r="C22" s="126" t="s">
        <v>11</v>
      </c>
      <c r="D22" s="133"/>
      <c r="E22" s="122" t="s">
        <v>15</v>
      </c>
      <c r="F22" s="24" t="s">
        <v>66</v>
      </c>
      <c r="G22" s="25" t="s">
        <v>67</v>
      </c>
      <c r="H22" s="46"/>
      <c r="I22" s="47"/>
      <c r="J22" s="47"/>
      <c r="K22" s="48"/>
      <c r="L22" s="46"/>
      <c r="M22" s="47"/>
      <c r="N22" s="47"/>
      <c r="O22" s="48"/>
      <c r="P22" s="46"/>
      <c r="Q22" s="47"/>
      <c r="R22" s="47"/>
      <c r="S22" s="48"/>
      <c r="T22" s="46"/>
      <c r="U22" s="47"/>
      <c r="V22" s="47"/>
      <c r="W22" s="48"/>
      <c r="X22" s="46"/>
      <c r="Y22" s="47"/>
      <c r="Z22" s="47"/>
      <c r="AA22" s="48"/>
    </row>
    <row r="23" spans="2:27">
      <c r="B23" s="131"/>
      <c r="C23" s="126"/>
      <c r="D23" s="134"/>
      <c r="E23" s="123"/>
      <c r="F23" s="17" t="s">
        <v>68</v>
      </c>
      <c r="G23" s="18" t="s">
        <v>69</v>
      </c>
      <c r="H23" s="46"/>
      <c r="I23" s="47"/>
      <c r="J23" s="47"/>
      <c r="K23" s="48"/>
      <c r="L23" s="46"/>
      <c r="M23" s="47"/>
      <c r="N23" s="47"/>
      <c r="O23" s="48"/>
      <c r="P23" s="46"/>
      <c r="Q23" s="47"/>
      <c r="R23" s="47"/>
      <c r="S23" s="48"/>
      <c r="T23" s="46"/>
      <c r="U23" s="47"/>
      <c r="V23" s="47"/>
      <c r="W23" s="48"/>
      <c r="X23" s="46"/>
      <c r="Y23" s="47"/>
      <c r="Z23" s="47"/>
      <c r="AA23" s="48"/>
    </row>
    <row r="24" spans="2:27">
      <c r="B24" s="131"/>
      <c r="C24" s="126"/>
      <c r="D24" s="134"/>
      <c r="E24" s="123"/>
      <c r="F24" s="17" t="s">
        <v>70</v>
      </c>
      <c r="G24" s="18" t="s">
        <v>71</v>
      </c>
      <c r="H24" s="46"/>
      <c r="I24" s="47"/>
      <c r="J24" s="47"/>
      <c r="K24" s="48"/>
      <c r="L24" s="46"/>
      <c r="M24" s="47"/>
      <c r="N24" s="47"/>
      <c r="O24" s="48"/>
      <c r="P24" s="46"/>
      <c r="Q24" s="47"/>
      <c r="R24" s="47"/>
      <c r="S24" s="48"/>
      <c r="T24" s="46"/>
      <c r="U24" s="47"/>
      <c r="V24" s="47"/>
      <c r="W24" s="48"/>
      <c r="X24" s="46"/>
      <c r="Y24" s="47"/>
      <c r="Z24" s="47"/>
      <c r="AA24" s="48"/>
    </row>
    <row r="25" spans="2:27" ht="13.8" thickBot="1">
      <c r="B25" s="131"/>
      <c r="C25" s="126"/>
      <c r="D25" s="135"/>
      <c r="E25" s="124"/>
      <c r="F25" s="76" t="s">
        <v>72</v>
      </c>
      <c r="G25" s="77" t="s">
        <v>73</v>
      </c>
      <c r="H25" s="46"/>
      <c r="I25" s="47"/>
      <c r="J25" s="47"/>
      <c r="K25" s="48"/>
      <c r="L25" s="46"/>
      <c r="M25" s="47"/>
      <c r="N25" s="47"/>
      <c r="O25" s="48"/>
      <c r="P25" s="46"/>
      <c r="Q25" s="47"/>
      <c r="R25" s="47"/>
      <c r="S25" s="48"/>
      <c r="T25" s="46"/>
      <c r="U25" s="47"/>
      <c r="V25" s="47"/>
      <c r="W25" s="48"/>
      <c r="X25" s="46"/>
      <c r="Y25" s="47"/>
      <c r="Z25" s="47"/>
      <c r="AA25" s="48"/>
    </row>
    <row r="26" spans="2:27" ht="13.8" thickBot="1">
      <c r="B26" s="131"/>
      <c r="C26" s="126"/>
      <c r="D26" s="78"/>
      <c r="E26" s="79" t="s">
        <v>16</v>
      </c>
      <c r="F26" s="80" t="s">
        <v>74</v>
      </c>
      <c r="G26" s="81" t="s">
        <v>49</v>
      </c>
      <c r="H26" s="46"/>
      <c r="I26" s="47"/>
      <c r="J26" s="47"/>
      <c r="K26" s="48"/>
      <c r="L26" s="46"/>
      <c r="M26" s="47"/>
      <c r="N26" s="47"/>
      <c r="O26" s="48"/>
      <c r="P26" s="46"/>
      <c r="Q26" s="47"/>
      <c r="R26" s="47"/>
      <c r="S26" s="48"/>
      <c r="T26" s="46"/>
      <c r="U26" s="47"/>
      <c r="V26" s="47"/>
      <c r="W26" s="48"/>
      <c r="X26" s="46"/>
      <c r="Y26" s="47"/>
      <c r="Z26" s="47"/>
      <c r="AA26" s="48"/>
    </row>
    <row r="27" spans="2:27">
      <c r="B27" s="131"/>
      <c r="C27" s="126"/>
      <c r="D27" s="133"/>
      <c r="E27" s="122" t="s">
        <v>14</v>
      </c>
      <c r="F27" s="24">
        <v>334</v>
      </c>
      <c r="G27" s="82" t="s">
        <v>3</v>
      </c>
      <c r="H27" s="46"/>
      <c r="I27" s="47"/>
      <c r="J27" s="47"/>
      <c r="K27" s="48"/>
      <c r="L27" s="46"/>
      <c r="M27" s="47"/>
      <c r="N27" s="47"/>
      <c r="O27" s="48"/>
      <c r="P27" s="46"/>
      <c r="Q27" s="47"/>
      <c r="R27" s="47"/>
      <c r="S27" s="48"/>
      <c r="T27" s="46"/>
      <c r="U27" s="47"/>
      <c r="V27" s="47"/>
      <c r="W27" s="48"/>
      <c r="X27" s="46"/>
      <c r="Y27" s="47"/>
      <c r="Z27" s="47"/>
      <c r="AA27" s="48"/>
    </row>
    <row r="28" spans="2:27">
      <c r="B28" s="131"/>
      <c r="C28" s="126"/>
      <c r="D28" s="134"/>
      <c r="E28" s="123"/>
      <c r="F28" s="17"/>
      <c r="G28" s="83" t="s">
        <v>4</v>
      </c>
      <c r="H28" s="46"/>
      <c r="I28" s="47"/>
      <c r="J28" s="47"/>
      <c r="K28" s="48"/>
      <c r="L28" s="46"/>
      <c r="M28" s="47"/>
      <c r="N28" s="47"/>
      <c r="O28" s="48"/>
      <c r="P28" s="46"/>
      <c r="Q28" s="47"/>
      <c r="R28" s="47"/>
      <c r="S28" s="48"/>
      <c r="T28" s="46"/>
      <c r="U28" s="47"/>
      <c r="V28" s="47"/>
      <c r="W28" s="48"/>
      <c r="X28" s="46"/>
      <c r="Y28" s="47"/>
      <c r="Z28" s="47"/>
      <c r="AA28" s="48"/>
    </row>
    <row r="29" spans="2:27">
      <c r="B29" s="131"/>
      <c r="C29" s="126"/>
      <c r="D29" s="134"/>
      <c r="E29" s="123"/>
      <c r="F29" s="17"/>
      <c r="G29" s="83" t="s">
        <v>45</v>
      </c>
      <c r="H29" s="46"/>
      <c r="I29" s="47"/>
      <c r="J29" s="47"/>
      <c r="K29" s="48"/>
      <c r="L29" s="46"/>
      <c r="M29" s="47"/>
      <c r="N29" s="47"/>
      <c r="O29" s="48"/>
      <c r="P29" s="46"/>
      <c r="Q29" s="47"/>
      <c r="R29" s="47"/>
      <c r="S29" s="48"/>
      <c r="T29" s="46"/>
      <c r="U29" s="47"/>
      <c r="V29" s="47"/>
      <c r="W29" s="48"/>
      <c r="X29" s="46"/>
      <c r="Y29" s="47"/>
      <c r="Z29" s="47"/>
      <c r="AA29" s="48"/>
    </row>
    <row r="30" spans="2:27" ht="13.8" thickBot="1">
      <c r="B30" s="131"/>
      <c r="C30" s="126"/>
      <c r="D30" s="135"/>
      <c r="E30" s="124"/>
      <c r="F30" s="76"/>
      <c r="G30" s="84" t="s">
        <v>5</v>
      </c>
      <c r="H30" s="46"/>
      <c r="I30" s="47"/>
      <c r="J30" s="47"/>
      <c r="K30" s="48"/>
      <c r="L30" s="46"/>
      <c r="M30" s="47"/>
      <c r="N30" s="47"/>
      <c r="O30" s="48"/>
      <c r="P30" s="46"/>
      <c r="Q30" s="47"/>
      <c r="R30" s="47"/>
      <c r="S30" s="48"/>
      <c r="T30" s="46"/>
      <c r="U30" s="47"/>
      <c r="V30" s="47"/>
      <c r="W30" s="48"/>
      <c r="X30" s="46"/>
      <c r="Y30" s="47"/>
      <c r="Z30" s="47"/>
      <c r="AA30" s="48"/>
    </row>
    <row r="31" spans="2:27" ht="27" thickBot="1">
      <c r="B31" s="131"/>
      <c r="C31" s="126"/>
      <c r="D31" s="78"/>
      <c r="E31" s="79" t="s">
        <v>12</v>
      </c>
      <c r="F31" s="80">
        <v>328</v>
      </c>
      <c r="G31" s="81" t="s">
        <v>46</v>
      </c>
      <c r="H31" s="46"/>
      <c r="I31" s="47"/>
      <c r="J31" s="47"/>
      <c r="K31" s="48"/>
      <c r="L31" s="46"/>
      <c r="M31" s="47"/>
      <c r="N31" s="47"/>
      <c r="O31" s="48"/>
      <c r="P31" s="46"/>
      <c r="Q31" s="47"/>
      <c r="R31" s="47"/>
      <c r="S31" s="48"/>
      <c r="T31" s="46"/>
      <c r="U31" s="47"/>
      <c r="V31" s="47"/>
      <c r="W31" s="48"/>
      <c r="X31" s="46"/>
      <c r="Y31" s="47"/>
      <c r="Z31" s="47"/>
      <c r="AA31" s="48"/>
    </row>
    <row r="32" spans="2:27">
      <c r="B32" s="131"/>
      <c r="C32" s="126"/>
      <c r="D32" s="133"/>
      <c r="E32" s="122" t="s">
        <v>13</v>
      </c>
      <c r="F32" s="24" t="s">
        <v>75</v>
      </c>
      <c r="G32" s="25" t="s">
        <v>76</v>
      </c>
      <c r="H32" s="46"/>
      <c r="I32" s="47"/>
      <c r="J32" s="47"/>
      <c r="K32" s="48"/>
      <c r="L32" s="46"/>
      <c r="M32" s="47"/>
      <c r="N32" s="47"/>
      <c r="O32" s="48"/>
      <c r="P32" s="46"/>
      <c r="Q32" s="47"/>
      <c r="R32" s="47"/>
      <c r="S32" s="48"/>
      <c r="T32" s="46"/>
      <c r="U32" s="47"/>
      <c r="V32" s="47"/>
      <c r="W32" s="48"/>
      <c r="X32" s="46"/>
      <c r="Y32" s="47"/>
      <c r="Z32" s="47"/>
      <c r="AA32" s="48"/>
    </row>
    <row r="33" spans="2:27">
      <c r="B33" s="131"/>
      <c r="C33" s="126"/>
      <c r="D33" s="134"/>
      <c r="E33" s="123"/>
      <c r="F33" s="17" t="s">
        <v>77</v>
      </c>
      <c r="G33" s="18" t="s">
        <v>78</v>
      </c>
      <c r="H33" s="46"/>
      <c r="I33" s="47"/>
      <c r="J33" s="47"/>
      <c r="K33" s="48"/>
      <c r="L33" s="46"/>
      <c r="M33" s="47"/>
      <c r="N33" s="47"/>
      <c r="O33" s="48"/>
      <c r="P33" s="46"/>
      <c r="Q33" s="47"/>
      <c r="R33" s="47"/>
      <c r="S33" s="48"/>
      <c r="T33" s="46"/>
      <c r="U33" s="47"/>
      <c r="V33" s="47"/>
      <c r="W33" s="48"/>
      <c r="X33" s="46"/>
      <c r="Y33" s="47"/>
      <c r="Z33" s="47"/>
      <c r="AA33" s="48"/>
    </row>
    <row r="34" spans="2:27">
      <c r="B34" s="131"/>
      <c r="C34" s="126"/>
      <c r="D34" s="134"/>
      <c r="E34" s="123"/>
      <c r="F34" s="17" t="s">
        <v>79</v>
      </c>
      <c r="G34" s="18" t="s">
        <v>80</v>
      </c>
      <c r="H34" s="46"/>
      <c r="I34" s="47"/>
      <c r="J34" s="47"/>
      <c r="K34" s="48"/>
      <c r="L34" s="46"/>
      <c r="M34" s="47"/>
      <c r="N34" s="47"/>
      <c r="O34" s="48"/>
      <c r="P34" s="46"/>
      <c r="Q34" s="47"/>
      <c r="R34" s="47"/>
      <c r="S34" s="48"/>
      <c r="T34" s="46"/>
      <c r="U34" s="47"/>
      <c r="V34" s="47"/>
      <c r="W34" s="48"/>
      <c r="X34" s="46"/>
      <c r="Y34" s="47"/>
      <c r="Z34" s="47"/>
      <c r="AA34" s="48"/>
    </row>
    <row r="35" spans="2:27">
      <c r="B35" s="131"/>
      <c r="C35" s="126"/>
      <c r="D35" s="134"/>
      <c r="E35" s="123"/>
      <c r="F35" s="17" t="s">
        <v>81</v>
      </c>
      <c r="G35" s="18" t="s">
        <v>82</v>
      </c>
      <c r="H35" s="46"/>
      <c r="I35" s="47"/>
      <c r="J35" s="47"/>
      <c r="K35" s="48"/>
      <c r="L35" s="46"/>
      <c r="M35" s="47"/>
      <c r="N35" s="47"/>
      <c r="O35" s="48"/>
      <c r="P35" s="46"/>
      <c r="Q35" s="47"/>
      <c r="R35" s="47"/>
      <c r="S35" s="48"/>
      <c r="T35" s="46"/>
      <c r="U35" s="47"/>
      <c r="V35" s="47"/>
      <c r="W35" s="48"/>
      <c r="X35" s="46"/>
      <c r="Y35" s="47"/>
      <c r="Z35" s="47"/>
      <c r="AA35" s="48"/>
    </row>
    <row r="36" spans="2:27">
      <c r="B36" s="131"/>
      <c r="C36" s="126"/>
      <c r="D36" s="134"/>
      <c r="E36" s="123"/>
      <c r="F36" s="17" t="s">
        <v>83</v>
      </c>
      <c r="G36" s="18" t="s">
        <v>84</v>
      </c>
      <c r="H36" s="46"/>
      <c r="I36" s="47"/>
      <c r="J36" s="47"/>
      <c r="K36" s="48"/>
      <c r="L36" s="46"/>
      <c r="M36" s="47"/>
      <c r="N36" s="47"/>
      <c r="O36" s="48"/>
      <c r="P36" s="46"/>
      <c r="Q36" s="47"/>
      <c r="R36" s="47"/>
      <c r="S36" s="48"/>
      <c r="T36" s="46"/>
      <c r="U36" s="47"/>
      <c r="V36" s="47"/>
      <c r="W36" s="48"/>
      <c r="X36" s="46"/>
      <c r="Y36" s="47"/>
      <c r="Z36" s="47"/>
      <c r="AA36" s="48"/>
    </row>
    <row r="37" spans="2:27">
      <c r="B37" s="131"/>
      <c r="C37" s="126"/>
      <c r="D37" s="134"/>
      <c r="E37" s="123"/>
      <c r="F37" s="17" t="s">
        <v>85</v>
      </c>
      <c r="G37" s="18" t="s">
        <v>86</v>
      </c>
      <c r="H37" s="46"/>
      <c r="I37" s="47"/>
      <c r="J37" s="47"/>
      <c r="K37" s="48"/>
      <c r="L37" s="46"/>
      <c r="M37" s="47"/>
      <c r="N37" s="47"/>
      <c r="O37" s="48"/>
      <c r="P37" s="46"/>
      <c r="Q37" s="47"/>
      <c r="R37" s="47"/>
      <c r="S37" s="48"/>
      <c r="T37" s="46"/>
      <c r="U37" s="47"/>
      <c r="V37" s="47"/>
      <c r="W37" s="48"/>
      <c r="X37" s="46"/>
      <c r="Y37" s="47"/>
      <c r="Z37" s="47"/>
      <c r="AA37" s="48"/>
    </row>
    <row r="38" spans="2:27">
      <c r="B38" s="131"/>
      <c r="C38" s="126"/>
      <c r="D38" s="134"/>
      <c r="E38" s="123"/>
      <c r="F38" s="17" t="s">
        <v>87</v>
      </c>
      <c r="G38" s="18" t="s">
        <v>88</v>
      </c>
      <c r="H38" s="46"/>
      <c r="I38" s="47"/>
      <c r="J38" s="47"/>
      <c r="K38" s="48"/>
      <c r="L38" s="46"/>
      <c r="M38" s="47"/>
      <c r="N38" s="47"/>
      <c r="O38" s="48"/>
      <c r="P38" s="46"/>
      <c r="Q38" s="47"/>
      <c r="R38" s="47"/>
      <c r="S38" s="48"/>
      <c r="T38" s="46"/>
      <c r="U38" s="47"/>
      <c r="V38" s="47"/>
      <c r="W38" s="48"/>
      <c r="X38" s="46"/>
      <c r="Y38" s="47"/>
      <c r="Z38" s="47"/>
      <c r="AA38" s="48"/>
    </row>
    <row r="39" spans="2:27">
      <c r="B39" s="131"/>
      <c r="C39" s="126"/>
      <c r="D39" s="134"/>
      <c r="E39" s="123"/>
      <c r="F39" s="17" t="s">
        <v>89</v>
      </c>
      <c r="G39" s="18" t="s">
        <v>90</v>
      </c>
      <c r="H39" s="46"/>
      <c r="I39" s="47"/>
      <c r="J39" s="47"/>
      <c r="K39" s="48"/>
      <c r="L39" s="46"/>
      <c r="M39" s="47"/>
      <c r="N39" s="47"/>
      <c r="O39" s="48"/>
      <c r="P39" s="46"/>
      <c r="Q39" s="47"/>
      <c r="R39" s="47"/>
      <c r="S39" s="48"/>
      <c r="T39" s="46"/>
      <c r="U39" s="47"/>
      <c r="V39" s="47"/>
      <c r="W39" s="48"/>
      <c r="X39" s="46"/>
      <c r="Y39" s="47"/>
      <c r="Z39" s="47"/>
      <c r="AA39" s="48"/>
    </row>
    <row r="40" spans="2:27">
      <c r="B40" s="131"/>
      <c r="C40" s="126"/>
      <c r="D40" s="134"/>
      <c r="E40" s="123"/>
      <c r="F40" s="17" t="s">
        <v>91</v>
      </c>
      <c r="G40" s="18" t="s">
        <v>92</v>
      </c>
      <c r="H40" s="46"/>
      <c r="I40" s="47"/>
      <c r="J40" s="47"/>
      <c r="K40" s="48"/>
      <c r="L40" s="46"/>
      <c r="M40" s="47"/>
      <c r="N40" s="47"/>
      <c r="O40" s="48"/>
      <c r="P40" s="46"/>
      <c r="Q40" s="47"/>
      <c r="R40" s="47"/>
      <c r="S40" s="48"/>
      <c r="T40" s="46"/>
      <c r="U40" s="47"/>
      <c r="V40" s="47"/>
      <c r="W40" s="48"/>
      <c r="X40" s="46"/>
      <c r="Y40" s="47"/>
      <c r="Z40" s="47"/>
      <c r="AA40" s="48"/>
    </row>
    <row r="41" spans="2:27">
      <c r="B41" s="131"/>
      <c r="C41" s="126"/>
      <c r="D41" s="134"/>
      <c r="E41" s="123"/>
      <c r="F41" s="17" t="s">
        <v>93</v>
      </c>
      <c r="G41" s="18" t="s">
        <v>94</v>
      </c>
      <c r="H41" s="46"/>
      <c r="I41" s="47"/>
      <c r="J41" s="47"/>
      <c r="K41" s="48"/>
      <c r="L41" s="46"/>
      <c r="M41" s="47"/>
      <c r="N41" s="47"/>
      <c r="O41" s="48"/>
      <c r="P41" s="46"/>
      <c r="Q41" s="47"/>
      <c r="R41" s="47"/>
      <c r="S41" s="48"/>
      <c r="T41" s="46"/>
      <c r="U41" s="47"/>
      <c r="V41" s="47"/>
      <c r="W41" s="48"/>
      <c r="X41" s="46"/>
      <c r="Y41" s="47"/>
      <c r="Z41" s="47"/>
      <c r="AA41" s="48"/>
    </row>
    <row r="42" spans="2:27">
      <c r="B42" s="131"/>
      <c r="C42" s="126"/>
      <c r="D42" s="134"/>
      <c r="E42" s="123"/>
      <c r="F42" s="17" t="s">
        <v>95</v>
      </c>
      <c r="G42" s="18" t="s">
        <v>96</v>
      </c>
      <c r="H42" s="46"/>
      <c r="I42" s="47"/>
      <c r="J42" s="47"/>
      <c r="K42" s="48"/>
      <c r="L42" s="46"/>
      <c r="M42" s="47"/>
      <c r="N42" s="47"/>
      <c r="O42" s="48"/>
      <c r="P42" s="46"/>
      <c r="Q42" s="47"/>
      <c r="R42" s="47"/>
      <c r="S42" s="48"/>
      <c r="T42" s="46"/>
      <c r="U42" s="47"/>
      <c r="V42" s="47"/>
      <c r="W42" s="48"/>
      <c r="X42" s="46"/>
      <c r="Y42" s="47"/>
      <c r="Z42" s="47"/>
      <c r="AA42" s="48"/>
    </row>
    <row r="43" spans="2:27">
      <c r="B43" s="131"/>
      <c r="C43" s="126"/>
      <c r="D43" s="134"/>
      <c r="E43" s="123"/>
      <c r="F43" s="17" t="s">
        <v>101</v>
      </c>
      <c r="G43" s="18" t="s">
        <v>102</v>
      </c>
      <c r="H43" s="46"/>
      <c r="I43" s="47"/>
      <c r="J43" s="47"/>
      <c r="K43" s="48"/>
      <c r="L43" s="46"/>
      <c r="M43" s="47"/>
      <c r="N43" s="47"/>
      <c r="O43" s="48"/>
      <c r="P43" s="46"/>
      <c r="Q43" s="47"/>
      <c r="R43" s="47"/>
      <c r="S43" s="48"/>
      <c r="T43" s="46"/>
      <c r="U43" s="47"/>
      <c r="V43" s="47"/>
      <c r="W43" s="48"/>
      <c r="X43" s="46"/>
      <c r="Y43" s="47"/>
      <c r="Z43" s="47"/>
      <c r="AA43" s="48"/>
    </row>
    <row r="44" spans="2:27">
      <c r="B44" s="131"/>
      <c r="C44" s="126"/>
      <c r="D44" s="134"/>
      <c r="E44" s="123"/>
      <c r="F44" s="17" t="s">
        <v>103</v>
      </c>
      <c r="G44" s="18" t="s">
        <v>104</v>
      </c>
      <c r="H44" s="46"/>
      <c r="I44" s="47"/>
      <c r="J44" s="47"/>
      <c r="K44" s="48"/>
      <c r="L44" s="46"/>
      <c r="M44" s="47"/>
      <c r="N44" s="47"/>
      <c r="O44" s="48"/>
      <c r="P44" s="46"/>
      <c r="Q44" s="47"/>
      <c r="R44" s="47"/>
      <c r="S44" s="48"/>
      <c r="T44" s="46"/>
      <c r="U44" s="47"/>
      <c r="V44" s="47"/>
      <c r="W44" s="48"/>
      <c r="X44" s="46"/>
      <c r="Y44" s="47"/>
      <c r="Z44" s="47"/>
      <c r="AA44" s="48"/>
    </row>
    <row r="45" spans="2:27">
      <c r="B45" s="131"/>
      <c r="C45" s="126"/>
      <c r="D45" s="134"/>
      <c r="E45" s="123"/>
      <c r="F45" s="17" t="s">
        <v>105</v>
      </c>
      <c r="G45" s="18" t="s">
        <v>106</v>
      </c>
      <c r="H45" s="46"/>
      <c r="I45" s="47"/>
      <c r="J45" s="47"/>
      <c r="K45" s="48"/>
      <c r="L45" s="46"/>
      <c r="M45" s="47"/>
      <c r="N45" s="47"/>
      <c r="O45" s="48"/>
      <c r="P45" s="46"/>
      <c r="Q45" s="47"/>
      <c r="R45" s="47"/>
      <c r="S45" s="48"/>
      <c r="T45" s="46"/>
      <c r="U45" s="47"/>
      <c r="V45" s="47"/>
      <c r="W45" s="48"/>
      <c r="X45" s="46"/>
      <c r="Y45" s="47"/>
      <c r="Z45" s="47"/>
      <c r="AA45" s="48"/>
    </row>
    <row r="46" spans="2:27">
      <c r="B46" s="131"/>
      <c r="C46" s="126"/>
      <c r="D46" s="134"/>
      <c r="E46" s="123"/>
      <c r="F46" s="17" t="s">
        <v>107</v>
      </c>
      <c r="G46" s="18" t="s">
        <v>108</v>
      </c>
      <c r="H46" s="46"/>
      <c r="I46" s="47"/>
      <c r="J46" s="47"/>
      <c r="K46" s="48"/>
      <c r="L46" s="46"/>
      <c r="M46" s="47"/>
      <c r="N46" s="47"/>
      <c r="O46" s="48"/>
      <c r="P46" s="46"/>
      <c r="Q46" s="47"/>
      <c r="R46" s="47"/>
      <c r="S46" s="48"/>
      <c r="T46" s="46"/>
      <c r="U46" s="47"/>
      <c r="V46" s="47"/>
      <c r="W46" s="48"/>
      <c r="X46" s="46"/>
      <c r="Y46" s="47"/>
      <c r="Z46" s="47"/>
      <c r="AA46" s="48"/>
    </row>
    <row r="47" spans="2:27">
      <c r="B47" s="131"/>
      <c r="C47" s="126"/>
      <c r="D47" s="134"/>
      <c r="E47" s="123"/>
      <c r="F47" s="17" t="s">
        <v>109</v>
      </c>
      <c r="G47" s="18" t="s">
        <v>110</v>
      </c>
      <c r="H47" s="46"/>
      <c r="I47" s="47"/>
      <c r="J47" s="47"/>
      <c r="K47" s="48"/>
      <c r="L47" s="46"/>
      <c r="M47" s="47"/>
      <c r="N47" s="47"/>
      <c r="O47" s="48"/>
      <c r="P47" s="46"/>
      <c r="Q47" s="47"/>
      <c r="R47" s="47"/>
      <c r="S47" s="48"/>
      <c r="T47" s="46"/>
      <c r="U47" s="47"/>
      <c r="V47" s="47"/>
      <c r="W47" s="48"/>
      <c r="X47" s="46"/>
      <c r="Y47" s="47"/>
      <c r="Z47" s="47"/>
      <c r="AA47" s="48"/>
    </row>
    <row r="48" spans="2:27">
      <c r="B48" s="131"/>
      <c r="C48" s="126"/>
      <c r="D48" s="134"/>
      <c r="E48" s="123"/>
      <c r="F48" s="17" t="s">
        <v>111</v>
      </c>
      <c r="G48" s="18" t="s">
        <v>112</v>
      </c>
      <c r="H48" s="46"/>
      <c r="I48" s="47"/>
      <c r="J48" s="47"/>
      <c r="K48" s="48"/>
      <c r="L48" s="46"/>
      <c r="M48" s="47"/>
      <c r="N48" s="47"/>
      <c r="O48" s="48"/>
      <c r="P48" s="46"/>
      <c r="Q48" s="47"/>
      <c r="R48" s="47"/>
      <c r="S48" s="48"/>
      <c r="T48" s="46"/>
      <c r="U48" s="47"/>
      <c r="V48" s="47"/>
      <c r="W48" s="48"/>
      <c r="X48" s="46"/>
      <c r="Y48" s="47"/>
      <c r="Z48" s="47"/>
      <c r="AA48" s="48"/>
    </row>
    <row r="49" spans="2:27">
      <c r="B49" s="131"/>
      <c r="C49" s="126"/>
      <c r="D49" s="134"/>
      <c r="E49" s="123"/>
      <c r="F49" s="17" t="s">
        <v>113</v>
      </c>
      <c r="G49" s="18" t="s">
        <v>114</v>
      </c>
      <c r="H49" s="46"/>
      <c r="I49" s="47"/>
      <c r="J49" s="47"/>
      <c r="K49" s="48"/>
      <c r="L49" s="46"/>
      <c r="M49" s="47"/>
      <c r="N49" s="47"/>
      <c r="O49" s="48"/>
      <c r="P49" s="46"/>
      <c r="Q49" s="47"/>
      <c r="R49" s="47"/>
      <c r="S49" s="48"/>
      <c r="T49" s="46"/>
      <c r="U49" s="47"/>
      <c r="V49" s="47"/>
      <c r="W49" s="48"/>
      <c r="X49" s="46"/>
      <c r="Y49" s="47"/>
      <c r="Z49" s="47"/>
      <c r="AA49" s="48"/>
    </row>
    <row r="50" spans="2:27">
      <c r="B50" s="131"/>
      <c r="C50" s="126"/>
      <c r="D50" s="134"/>
      <c r="E50" s="123"/>
      <c r="F50" s="17" t="s">
        <v>115</v>
      </c>
      <c r="G50" s="18" t="s">
        <v>116</v>
      </c>
      <c r="H50" s="46"/>
      <c r="I50" s="47"/>
      <c r="J50" s="47"/>
      <c r="K50" s="48"/>
      <c r="L50" s="46"/>
      <c r="M50" s="47"/>
      <c r="N50" s="47"/>
      <c r="O50" s="48"/>
      <c r="P50" s="46"/>
      <c r="Q50" s="47"/>
      <c r="R50" s="47"/>
      <c r="S50" s="48"/>
      <c r="T50" s="46"/>
      <c r="U50" s="47"/>
      <c r="V50" s="47"/>
      <c r="W50" s="48"/>
      <c r="X50" s="46"/>
      <c r="Y50" s="47"/>
      <c r="Z50" s="47"/>
      <c r="AA50" s="48"/>
    </row>
    <row r="51" spans="2:27">
      <c r="B51" s="131"/>
      <c r="C51" s="126"/>
      <c r="D51" s="134"/>
      <c r="E51" s="123"/>
      <c r="F51" s="17" t="s">
        <v>117</v>
      </c>
      <c r="G51" s="18" t="s">
        <v>118</v>
      </c>
      <c r="H51" s="46"/>
      <c r="I51" s="47"/>
      <c r="J51" s="47"/>
      <c r="K51" s="48"/>
      <c r="L51" s="46"/>
      <c r="M51" s="47"/>
      <c r="N51" s="47"/>
      <c r="O51" s="48"/>
      <c r="P51" s="46"/>
      <c r="Q51" s="47"/>
      <c r="R51" s="47"/>
      <c r="S51" s="48"/>
      <c r="T51" s="46"/>
      <c r="U51" s="47"/>
      <c r="V51" s="47"/>
      <c r="W51" s="48"/>
      <c r="X51" s="46"/>
      <c r="Y51" s="47"/>
      <c r="Z51" s="47"/>
      <c r="AA51" s="48"/>
    </row>
    <row r="52" spans="2:27">
      <c r="B52" s="131"/>
      <c r="C52" s="126"/>
      <c r="D52" s="134"/>
      <c r="E52" s="123"/>
      <c r="F52" s="17" t="s">
        <v>119</v>
      </c>
      <c r="G52" s="18" t="s">
        <v>120</v>
      </c>
      <c r="H52" s="46"/>
      <c r="I52" s="47"/>
      <c r="J52" s="47"/>
      <c r="K52" s="48"/>
      <c r="L52" s="46"/>
      <c r="M52" s="47"/>
      <c r="N52" s="47"/>
      <c r="O52" s="48"/>
      <c r="P52" s="46"/>
      <c r="Q52" s="47"/>
      <c r="R52" s="47"/>
      <c r="S52" s="48"/>
      <c r="T52" s="46"/>
      <c r="U52" s="47"/>
      <c r="V52" s="47"/>
      <c r="W52" s="48"/>
      <c r="X52" s="46"/>
      <c r="Y52" s="47"/>
      <c r="Z52" s="47"/>
      <c r="AA52" s="48"/>
    </row>
    <row r="53" spans="2:27">
      <c r="B53" s="131"/>
      <c r="C53" s="126"/>
      <c r="D53" s="134"/>
      <c r="E53" s="123"/>
      <c r="F53" s="17" t="s">
        <v>121</v>
      </c>
      <c r="G53" s="18" t="s">
        <v>122</v>
      </c>
      <c r="H53" s="46"/>
      <c r="I53" s="47"/>
      <c r="J53" s="47"/>
      <c r="K53" s="48"/>
      <c r="L53" s="46"/>
      <c r="M53" s="47"/>
      <c r="N53" s="47"/>
      <c r="O53" s="48"/>
      <c r="P53" s="46"/>
      <c r="Q53" s="47"/>
      <c r="R53" s="47"/>
      <c r="S53" s="48"/>
      <c r="T53" s="46"/>
      <c r="U53" s="47"/>
      <c r="V53" s="47"/>
      <c r="W53" s="48"/>
      <c r="X53" s="46"/>
      <c r="Y53" s="47"/>
      <c r="Z53" s="47"/>
      <c r="AA53" s="48"/>
    </row>
    <row r="54" spans="2:27">
      <c r="B54" s="131"/>
      <c r="C54" s="126"/>
      <c r="D54" s="134"/>
      <c r="E54" s="123"/>
      <c r="F54" s="17" t="s">
        <v>123</v>
      </c>
      <c r="G54" s="18" t="s">
        <v>124</v>
      </c>
      <c r="H54" s="46"/>
      <c r="I54" s="47"/>
      <c r="J54" s="47"/>
      <c r="K54" s="48"/>
      <c r="L54" s="46"/>
      <c r="M54" s="47"/>
      <c r="N54" s="47"/>
      <c r="O54" s="48"/>
      <c r="P54" s="46"/>
      <c r="Q54" s="47"/>
      <c r="R54" s="47"/>
      <c r="S54" s="48"/>
      <c r="T54" s="46"/>
      <c r="U54" s="47"/>
      <c r="V54" s="47"/>
      <c r="W54" s="48"/>
      <c r="X54" s="46"/>
      <c r="Y54" s="47"/>
      <c r="Z54" s="47"/>
      <c r="AA54" s="48"/>
    </row>
    <row r="55" spans="2:27">
      <c r="B55" s="131"/>
      <c r="C55" s="126"/>
      <c r="D55" s="134"/>
      <c r="E55" s="123"/>
      <c r="F55" s="17" t="s">
        <v>125</v>
      </c>
      <c r="G55" s="18" t="s">
        <v>126</v>
      </c>
      <c r="H55" s="46"/>
      <c r="I55" s="47"/>
      <c r="J55" s="47"/>
      <c r="K55" s="48"/>
      <c r="L55" s="46"/>
      <c r="M55" s="47"/>
      <c r="N55" s="47"/>
      <c r="O55" s="48"/>
      <c r="P55" s="46"/>
      <c r="Q55" s="47"/>
      <c r="R55" s="47"/>
      <c r="S55" s="48"/>
      <c r="T55" s="46"/>
      <c r="U55" s="47"/>
      <c r="V55" s="47"/>
      <c r="W55" s="48"/>
      <c r="X55" s="46"/>
      <c r="Y55" s="47"/>
      <c r="Z55" s="47"/>
      <c r="AA55" s="48"/>
    </row>
    <row r="56" spans="2:27">
      <c r="B56" s="131"/>
      <c r="C56" s="126"/>
      <c r="D56" s="134"/>
      <c r="E56" s="123"/>
      <c r="F56" s="17" t="s">
        <v>127</v>
      </c>
      <c r="G56" s="18" t="s">
        <v>128</v>
      </c>
      <c r="H56" s="46"/>
      <c r="I56" s="47"/>
      <c r="J56" s="47"/>
      <c r="K56" s="48"/>
      <c r="L56" s="46"/>
      <c r="M56" s="47"/>
      <c r="N56" s="47"/>
      <c r="O56" s="48"/>
      <c r="P56" s="46"/>
      <c r="Q56" s="47"/>
      <c r="R56" s="47"/>
      <c r="S56" s="48"/>
      <c r="T56" s="46"/>
      <c r="U56" s="47"/>
      <c r="V56" s="47"/>
      <c r="W56" s="48"/>
      <c r="X56" s="46"/>
      <c r="Y56" s="47"/>
      <c r="Z56" s="47"/>
      <c r="AA56" s="48"/>
    </row>
    <row r="57" spans="2:27">
      <c r="B57" s="131"/>
      <c r="C57" s="126"/>
      <c r="D57" s="134"/>
      <c r="E57" s="123"/>
      <c r="F57" s="17" t="s">
        <v>129</v>
      </c>
      <c r="G57" s="18" t="s">
        <v>130</v>
      </c>
      <c r="H57" s="46"/>
      <c r="I57" s="47"/>
      <c r="J57" s="47"/>
      <c r="K57" s="48"/>
      <c r="L57" s="46"/>
      <c r="M57" s="47"/>
      <c r="N57" s="47"/>
      <c r="O57" s="48"/>
      <c r="P57" s="46"/>
      <c r="Q57" s="47"/>
      <c r="R57" s="47"/>
      <c r="S57" s="48"/>
      <c r="T57" s="46"/>
      <c r="U57" s="47"/>
      <c r="V57" s="47"/>
      <c r="W57" s="48"/>
      <c r="X57" s="46"/>
      <c r="Y57" s="47"/>
      <c r="Z57" s="47"/>
      <c r="AA57" s="48"/>
    </row>
    <row r="58" spans="2:27">
      <c r="B58" s="131"/>
      <c r="C58" s="126"/>
      <c r="D58" s="134"/>
      <c r="E58" s="123"/>
      <c r="F58" s="17" t="s">
        <v>131</v>
      </c>
      <c r="G58" s="18" t="s">
        <v>132</v>
      </c>
      <c r="H58" s="46"/>
      <c r="I58" s="47"/>
      <c r="J58" s="47"/>
      <c r="K58" s="48"/>
      <c r="L58" s="46"/>
      <c r="M58" s="47"/>
      <c r="N58" s="47"/>
      <c r="O58" s="48"/>
      <c r="P58" s="46"/>
      <c r="Q58" s="47"/>
      <c r="R58" s="47"/>
      <c r="S58" s="48"/>
      <c r="T58" s="46"/>
      <c r="U58" s="47"/>
      <c r="V58" s="47"/>
      <c r="W58" s="48"/>
      <c r="X58" s="46"/>
      <c r="Y58" s="47"/>
      <c r="Z58" s="47"/>
      <c r="AA58" s="48"/>
    </row>
    <row r="59" spans="2:27">
      <c r="B59" s="131"/>
      <c r="C59" s="126"/>
      <c r="D59" s="134"/>
      <c r="E59" s="123"/>
      <c r="F59" s="17" t="s">
        <v>133</v>
      </c>
      <c r="G59" s="18" t="s">
        <v>134</v>
      </c>
      <c r="H59" s="46"/>
      <c r="I59" s="47"/>
      <c r="J59" s="47"/>
      <c r="K59" s="48"/>
      <c r="L59" s="46"/>
      <c r="M59" s="47"/>
      <c r="N59" s="47"/>
      <c r="O59" s="48"/>
      <c r="P59" s="46"/>
      <c r="Q59" s="47"/>
      <c r="R59" s="47"/>
      <c r="S59" s="48"/>
      <c r="T59" s="46"/>
      <c r="U59" s="47"/>
      <c r="V59" s="47"/>
      <c r="W59" s="48"/>
      <c r="X59" s="46"/>
      <c r="Y59" s="47"/>
      <c r="Z59" s="47"/>
      <c r="AA59" s="48"/>
    </row>
    <row r="60" spans="2:27">
      <c r="B60" s="131"/>
      <c r="C60" s="126"/>
      <c r="D60" s="134"/>
      <c r="E60" s="123"/>
      <c r="F60" s="17" t="s">
        <v>135</v>
      </c>
      <c r="G60" s="18" t="s">
        <v>136</v>
      </c>
      <c r="H60" s="46"/>
      <c r="I60" s="47"/>
      <c r="J60" s="47"/>
      <c r="K60" s="48"/>
      <c r="L60" s="46"/>
      <c r="M60" s="47"/>
      <c r="N60" s="47"/>
      <c r="O60" s="48"/>
      <c r="P60" s="46"/>
      <c r="Q60" s="47"/>
      <c r="R60" s="47"/>
      <c r="S60" s="48"/>
      <c r="T60" s="46"/>
      <c r="U60" s="47"/>
      <c r="V60" s="47"/>
      <c r="W60" s="48"/>
      <c r="X60" s="46"/>
      <c r="Y60" s="47"/>
      <c r="Z60" s="47"/>
      <c r="AA60" s="48"/>
    </row>
    <row r="61" spans="2:27">
      <c r="B61" s="131"/>
      <c r="C61" s="126"/>
      <c r="D61" s="134"/>
      <c r="E61" s="123"/>
      <c r="F61" s="17" t="s">
        <v>137</v>
      </c>
      <c r="G61" s="18" t="s">
        <v>138</v>
      </c>
      <c r="H61" s="46"/>
      <c r="I61" s="47"/>
      <c r="J61" s="47"/>
      <c r="K61" s="48"/>
      <c r="L61" s="46"/>
      <c r="M61" s="47"/>
      <c r="N61" s="47"/>
      <c r="O61" s="48"/>
      <c r="P61" s="46"/>
      <c r="Q61" s="47"/>
      <c r="R61" s="47"/>
      <c r="S61" s="48"/>
      <c r="T61" s="46"/>
      <c r="U61" s="47"/>
      <c r="V61" s="47"/>
      <c r="W61" s="48"/>
      <c r="X61" s="46"/>
      <c r="Y61" s="47"/>
      <c r="Z61" s="47"/>
      <c r="AA61" s="48"/>
    </row>
    <row r="62" spans="2:27">
      <c r="B62" s="131"/>
      <c r="C62" s="126"/>
      <c r="D62" s="134"/>
      <c r="E62" s="123"/>
      <c r="F62" s="17" t="s">
        <v>139</v>
      </c>
      <c r="G62" s="18" t="s">
        <v>140</v>
      </c>
      <c r="H62" s="46"/>
      <c r="I62" s="47"/>
      <c r="J62" s="47"/>
      <c r="K62" s="48"/>
      <c r="L62" s="46"/>
      <c r="M62" s="47"/>
      <c r="N62" s="47"/>
      <c r="O62" s="48"/>
      <c r="P62" s="46"/>
      <c r="Q62" s="47"/>
      <c r="R62" s="47"/>
      <c r="S62" s="48"/>
      <c r="T62" s="46"/>
      <c r="U62" s="47"/>
      <c r="V62" s="47"/>
      <c r="W62" s="48"/>
      <c r="X62" s="46"/>
      <c r="Y62" s="47"/>
      <c r="Z62" s="47"/>
      <c r="AA62" s="48"/>
    </row>
    <row r="63" spans="2:27">
      <c r="B63" s="131"/>
      <c r="C63" s="126"/>
      <c r="D63" s="134"/>
      <c r="E63" s="123"/>
      <c r="F63" s="17" t="s">
        <v>141</v>
      </c>
      <c r="G63" s="18" t="s">
        <v>142</v>
      </c>
      <c r="H63" s="46"/>
      <c r="I63" s="47"/>
      <c r="J63" s="47"/>
      <c r="K63" s="48"/>
      <c r="L63" s="46"/>
      <c r="M63" s="47"/>
      <c r="N63" s="47"/>
      <c r="O63" s="48"/>
      <c r="P63" s="46"/>
      <c r="Q63" s="47"/>
      <c r="R63" s="47"/>
      <c r="S63" s="48"/>
      <c r="T63" s="46"/>
      <c r="U63" s="47"/>
      <c r="V63" s="47"/>
      <c r="W63" s="48"/>
      <c r="X63" s="46"/>
      <c r="Y63" s="47"/>
      <c r="Z63" s="47"/>
      <c r="AA63" s="48"/>
    </row>
    <row r="64" spans="2:27">
      <c r="B64" s="131"/>
      <c r="C64" s="126"/>
      <c r="D64" s="134"/>
      <c r="E64" s="123"/>
      <c r="F64" s="17" t="s">
        <v>143</v>
      </c>
      <c r="G64" s="18" t="s">
        <v>144</v>
      </c>
      <c r="H64" s="46"/>
      <c r="I64" s="47"/>
      <c r="J64" s="47"/>
      <c r="K64" s="48"/>
      <c r="L64" s="46"/>
      <c r="M64" s="47"/>
      <c r="N64" s="47"/>
      <c r="O64" s="48"/>
      <c r="P64" s="46"/>
      <c r="Q64" s="47"/>
      <c r="R64" s="47"/>
      <c r="S64" s="48"/>
      <c r="T64" s="46"/>
      <c r="U64" s="47"/>
      <c r="V64" s="47"/>
      <c r="W64" s="48"/>
      <c r="X64" s="46"/>
      <c r="Y64" s="47"/>
      <c r="Z64" s="47"/>
      <c r="AA64" s="48"/>
    </row>
    <row r="65" spans="2:27">
      <c r="B65" s="131"/>
      <c r="C65" s="126"/>
      <c r="D65" s="134"/>
      <c r="E65" s="123"/>
      <c r="F65" s="17" t="s">
        <v>145</v>
      </c>
      <c r="G65" s="18" t="s">
        <v>146</v>
      </c>
      <c r="H65" s="46"/>
      <c r="I65" s="47"/>
      <c r="J65" s="47"/>
      <c r="K65" s="48"/>
      <c r="L65" s="46"/>
      <c r="M65" s="47"/>
      <c r="N65" s="47"/>
      <c r="O65" s="48"/>
      <c r="P65" s="46"/>
      <c r="Q65" s="47"/>
      <c r="R65" s="47"/>
      <c r="S65" s="48"/>
      <c r="T65" s="46"/>
      <c r="U65" s="47"/>
      <c r="V65" s="47"/>
      <c r="W65" s="48"/>
      <c r="X65" s="46"/>
      <c r="Y65" s="47"/>
      <c r="Z65" s="47"/>
      <c r="AA65" s="48"/>
    </row>
    <row r="66" spans="2:27">
      <c r="B66" s="131"/>
      <c r="C66" s="126"/>
      <c r="D66" s="134"/>
      <c r="E66" s="123"/>
      <c r="F66" s="17" t="s">
        <v>147</v>
      </c>
      <c r="G66" s="18" t="s">
        <v>148</v>
      </c>
      <c r="H66" s="46"/>
      <c r="I66" s="47"/>
      <c r="J66" s="47"/>
      <c r="K66" s="48"/>
      <c r="L66" s="46"/>
      <c r="M66" s="47"/>
      <c r="N66" s="47"/>
      <c r="O66" s="48"/>
      <c r="P66" s="46"/>
      <c r="Q66" s="47"/>
      <c r="R66" s="47"/>
      <c r="S66" s="48"/>
      <c r="T66" s="46"/>
      <c r="U66" s="47"/>
      <c r="V66" s="47"/>
      <c r="W66" s="48"/>
      <c r="X66" s="46"/>
      <c r="Y66" s="47"/>
      <c r="Z66" s="47"/>
      <c r="AA66" s="48"/>
    </row>
    <row r="67" spans="2:27">
      <c r="B67" s="131"/>
      <c r="C67" s="126"/>
      <c r="D67" s="134"/>
      <c r="E67" s="123"/>
      <c r="F67" s="17" t="s">
        <v>149</v>
      </c>
      <c r="G67" s="18" t="s">
        <v>150</v>
      </c>
      <c r="H67" s="46"/>
      <c r="I67" s="47"/>
      <c r="J67" s="47"/>
      <c r="K67" s="48"/>
      <c r="L67" s="46"/>
      <c r="M67" s="47"/>
      <c r="N67" s="47"/>
      <c r="O67" s="48"/>
      <c r="P67" s="46"/>
      <c r="Q67" s="47"/>
      <c r="R67" s="47"/>
      <c r="S67" s="48"/>
      <c r="T67" s="46"/>
      <c r="U67" s="47"/>
      <c r="V67" s="47"/>
      <c r="W67" s="48"/>
      <c r="X67" s="46"/>
      <c r="Y67" s="47"/>
      <c r="Z67" s="47"/>
      <c r="AA67" s="48"/>
    </row>
    <row r="68" spans="2:27">
      <c r="B68" s="131"/>
      <c r="C68" s="126"/>
      <c r="D68" s="134"/>
      <c r="E68" s="123"/>
      <c r="F68" s="17" t="s">
        <v>151</v>
      </c>
      <c r="G68" s="18" t="s">
        <v>152</v>
      </c>
      <c r="H68" s="46"/>
      <c r="I68" s="47"/>
      <c r="J68" s="47"/>
      <c r="K68" s="48"/>
      <c r="L68" s="46"/>
      <c r="M68" s="47"/>
      <c r="N68" s="47"/>
      <c r="O68" s="48"/>
      <c r="P68" s="46"/>
      <c r="Q68" s="47"/>
      <c r="R68" s="47"/>
      <c r="S68" s="48"/>
      <c r="T68" s="46"/>
      <c r="U68" s="47"/>
      <c r="V68" s="47"/>
      <c r="W68" s="48"/>
      <c r="X68" s="46"/>
      <c r="Y68" s="47"/>
      <c r="Z68" s="47"/>
      <c r="AA68" s="48"/>
    </row>
    <row r="69" spans="2:27">
      <c r="B69" s="131"/>
      <c r="C69" s="126"/>
      <c r="D69" s="134"/>
      <c r="E69" s="123"/>
      <c r="F69" s="17" t="s">
        <v>153</v>
      </c>
      <c r="G69" s="18" t="s">
        <v>154</v>
      </c>
      <c r="H69" s="46"/>
      <c r="I69" s="47"/>
      <c r="J69" s="47"/>
      <c r="K69" s="48"/>
      <c r="L69" s="46"/>
      <c r="M69" s="47"/>
      <c r="N69" s="47"/>
      <c r="O69" s="48"/>
      <c r="P69" s="46"/>
      <c r="Q69" s="47"/>
      <c r="R69" s="47"/>
      <c r="S69" s="48"/>
      <c r="T69" s="46"/>
      <c r="U69" s="47"/>
      <c r="V69" s="47"/>
      <c r="W69" s="48"/>
      <c r="X69" s="46"/>
      <c r="Y69" s="47"/>
      <c r="Z69" s="47"/>
      <c r="AA69" s="48"/>
    </row>
    <row r="70" spans="2:27">
      <c r="B70" s="131"/>
      <c r="C70" s="126"/>
      <c r="D70" s="134"/>
      <c r="E70" s="123"/>
      <c r="F70" s="17" t="s">
        <v>155</v>
      </c>
      <c r="G70" s="18" t="s">
        <v>156</v>
      </c>
      <c r="H70" s="46"/>
      <c r="I70" s="47"/>
      <c r="J70" s="47"/>
      <c r="K70" s="48"/>
      <c r="L70" s="46"/>
      <c r="M70" s="47"/>
      <c r="N70" s="47"/>
      <c r="O70" s="48"/>
      <c r="P70" s="46"/>
      <c r="Q70" s="47"/>
      <c r="R70" s="47"/>
      <c r="S70" s="48"/>
      <c r="T70" s="46"/>
      <c r="U70" s="47"/>
      <c r="V70" s="47"/>
      <c r="W70" s="48"/>
      <c r="X70" s="46"/>
      <c r="Y70" s="47"/>
      <c r="Z70" s="47"/>
      <c r="AA70" s="48"/>
    </row>
    <row r="71" spans="2:27">
      <c r="B71" s="131"/>
      <c r="C71" s="126"/>
      <c r="D71" s="134"/>
      <c r="E71" s="123"/>
      <c r="F71" s="17" t="s">
        <v>157</v>
      </c>
      <c r="G71" s="18" t="s">
        <v>158</v>
      </c>
      <c r="H71" s="46"/>
      <c r="I71" s="47"/>
      <c r="J71" s="47"/>
      <c r="K71" s="48"/>
      <c r="L71" s="46"/>
      <c r="M71" s="47"/>
      <c r="N71" s="47"/>
      <c r="O71" s="48"/>
      <c r="P71" s="46"/>
      <c r="Q71" s="47"/>
      <c r="R71" s="47"/>
      <c r="S71" s="48"/>
      <c r="T71" s="46"/>
      <c r="U71" s="47"/>
      <c r="V71" s="47"/>
      <c r="W71" s="48"/>
      <c r="X71" s="46"/>
      <c r="Y71" s="47"/>
      <c r="Z71" s="47"/>
      <c r="AA71" s="48"/>
    </row>
    <row r="72" spans="2:27">
      <c r="B72" s="131"/>
      <c r="C72" s="126"/>
      <c r="D72" s="134"/>
      <c r="E72" s="123"/>
      <c r="F72" s="17" t="s">
        <v>159</v>
      </c>
      <c r="G72" s="18" t="s">
        <v>160</v>
      </c>
      <c r="H72" s="46"/>
      <c r="I72" s="47"/>
      <c r="J72" s="47"/>
      <c r="K72" s="48"/>
      <c r="L72" s="46"/>
      <c r="M72" s="47"/>
      <c r="N72" s="47"/>
      <c r="O72" s="48"/>
      <c r="P72" s="46"/>
      <c r="Q72" s="47"/>
      <c r="R72" s="47"/>
      <c r="S72" s="48"/>
      <c r="T72" s="46"/>
      <c r="U72" s="47"/>
      <c r="V72" s="47"/>
      <c r="W72" s="48"/>
      <c r="X72" s="46"/>
      <c r="Y72" s="47"/>
      <c r="Z72" s="47"/>
      <c r="AA72" s="48"/>
    </row>
    <row r="73" spans="2:27">
      <c r="B73" s="131"/>
      <c r="C73" s="126"/>
      <c r="D73" s="134"/>
      <c r="E73" s="123"/>
      <c r="F73" s="17" t="s">
        <v>161</v>
      </c>
      <c r="G73" s="18" t="s">
        <v>162</v>
      </c>
      <c r="H73" s="46"/>
      <c r="I73" s="47"/>
      <c r="J73" s="47"/>
      <c r="K73" s="48"/>
      <c r="L73" s="46"/>
      <c r="M73" s="47"/>
      <c r="N73" s="47"/>
      <c r="O73" s="48"/>
      <c r="P73" s="46"/>
      <c r="Q73" s="47"/>
      <c r="R73" s="47"/>
      <c r="S73" s="48"/>
      <c r="T73" s="46"/>
      <c r="U73" s="47"/>
      <c r="V73" s="47"/>
      <c r="W73" s="48"/>
      <c r="X73" s="46"/>
      <c r="Y73" s="47"/>
      <c r="Z73" s="47"/>
      <c r="AA73" s="48"/>
    </row>
    <row r="74" spans="2:27">
      <c r="B74" s="131"/>
      <c r="C74" s="126"/>
      <c r="D74" s="134"/>
      <c r="E74" s="123"/>
      <c r="F74" s="17" t="s">
        <v>163</v>
      </c>
      <c r="G74" s="18" t="s">
        <v>164</v>
      </c>
      <c r="H74" s="46"/>
      <c r="I74" s="47"/>
      <c r="J74" s="47"/>
      <c r="K74" s="48"/>
      <c r="L74" s="46"/>
      <c r="M74" s="47"/>
      <c r="N74" s="47"/>
      <c r="O74" s="48"/>
      <c r="P74" s="46"/>
      <c r="Q74" s="47"/>
      <c r="R74" s="47"/>
      <c r="S74" s="48"/>
      <c r="T74" s="46"/>
      <c r="U74" s="47"/>
      <c r="V74" s="47"/>
      <c r="W74" s="48"/>
      <c r="X74" s="46"/>
      <c r="Y74" s="47"/>
      <c r="Z74" s="47"/>
      <c r="AA74" s="48"/>
    </row>
    <row r="75" spans="2:27">
      <c r="B75" s="131"/>
      <c r="C75" s="126"/>
      <c r="D75" s="134"/>
      <c r="E75" s="123"/>
      <c r="F75" s="17" t="s">
        <v>165</v>
      </c>
      <c r="G75" s="18" t="s">
        <v>166</v>
      </c>
      <c r="H75" s="46"/>
      <c r="I75" s="47"/>
      <c r="J75" s="47"/>
      <c r="K75" s="48"/>
      <c r="L75" s="46"/>
      <c r="M75" s="47"/>
      <c r="N75" s="47"/>
      <c r="O75" s="48"/>
      <c r="P75" s="46"/>
      <c r="Q75" s="47"/>
      <c r="R75" s="47"/>
      <c r="S75" s="48"/>
      <c r="T75" s="46"/>
      <c r="U75" s="47"/>
      <c r="V75" s="47"/>
      <c r="W75" s="48"/>
      <c r="X75" s="46"/>
      <c r="Y75" s="47"/>
      <c r="Z75" s="47"/>
      <c r="AA75" s="48"/>
    </row>
    <row r="76" spans="2:27">
      <c r="B76" s="131"/>
      <c r="C76" s="126"/>
      <c r="D76" s="134"/>
      <c r="E76" s="123"/>
      <c r="F76" s="17" t="s">
        <v>171</v>
      </c>
      <c r="G76" s="18" t="s">
        <v>172</v>
      </c>
      <c r="H76" s="46"/>
      <c r="I76" s="47"/>
      <c r="J76" s="47"/>
      <c r="K76" s="48"/>
      <c r="L76" s="46"/>
      <c r="M76" s="47"/>
      <c r="N76" s="47"/>
      <c r="O76" s="48"/>
      <c r="P76" s="46"/>
      <c r="Q76" s="47"/>
      <c r="R76" s="47"/>
      <c r="S76" s="48"/>
      <c r="T76" s="46"/>
      <c r="U76" s="47"/>
      <c r="V76" s="47"/>
      <c r="W76" s="48"/>
      <c r="X76" s="46"/>
      <c r="Y76" s="47"/>
      <c r="Z76" s="47"/>
      <c r="AA76" s="48"/>
    </row>
    <row r="77" spans="2:27">
      <c r="B77" s="131"/>
      <c r="C77" s="126"/>
      <c r="D77" s="134"/>
      <c r="E77" s="123"/>
      <c r="F77" s="17" t="s">
        <v>173</v>
      </c>
      <c r="G77" s="18" t="s">
        <v>174</v>
      </c>
      <c r="H77" s="46"/>
      <c r="I77" s="47"/>
      <c r="J77" s="47"/>
      <c r="K77" s="48"/>
      <c r="L77" s="46"/>
      <c r="M77" s="47"/>
      <c r="N77" s="47"/>
      <c r="O77" s="48"/>
      <c r="P77" s="46"/>
      <c r="Q77" s="47"/>
      <c r="R77" s="47"/>
      <c r="S77" s="48"/>
      <c r="T77" s="46"/>
      <c r="U77" s="47"/>
      <c r="V77" s="47"/>
      <c r="W77" s="48"/>
      <c r="X77" s="46"/>
      <c r="Y77" s="47"/>
      <c r="Z77" s="47"/>
      <c r="AA77" s="48"/>
    </row>
    <row r="78" spans="2:27">
      <c r="B78" s="131"/>
      <c r="C78" s="126"/>
      <c r="D78" s="134"/>
      <c r="E78" s="123"/>
      <c r="F78" s="17" t="s">
        <v>175</v>
      </c>
      <c r="G78" s="18" t="s">
        <v>176</v>
      </c>
      <c r="H78" s="46"/>
      <c r="I78" s="47"/>
      <c r="J78" s="47"/>
      <c r="K78" s="48"/>
      <c r="L78" s="46"/>
      <c r="M78" s="47"/>
      <c r="N78" s="47"/>
      <c r="O78" s="48"/>
      <c r="P78" s="46"/>
      <c r="Q78" s="47"/>
      <c r="R78" s="47"/>
      <c r="S78" s="48"/>
      <c r="T78" s="46"/>
      <c r="U78" s="47"/>
      <c r="V78" s="47"/>
      <c r="W78" s="48"/>
      <c r="X78" s="46"/>
      <c r="Y78" s="47"/>
      <c r="Z78" s="47"/>
      <c r="AA78" s="48"/>
    </row>
    <row r="79" spans="2:27">
      <c r="B79" s="131"/>
      <c r="C79" s="126"/>
      <c r="D79" s="134"/>
      <c r="E79" s="123"/>
      <c r="F79" s="17" t="s">
        <v>177</v>
      </c>
      <c r="G79" s="18" t="s">
        <v>178</v>
      </c>
      <c r="H79" s="46"/>
      <c r="I79" s="47"/>
      <c r="J79" s="47"/>
      <c r="K79" s="48"/>
      <c r="L79" s="46"/>
      <c r="M79" s="47"/>
      <c r="N79" s="47"/>
      <c r="O79" s="48"/>
      <c r="P79" s="46"/>
      <c r="Q79" s="47"/>
      <c r="R79" s="47"/>
      <c r="S79" s="48"/>
      <c r="T79" s="46"/>
      <c r="U79" s="47"/>
      <c r="V79" s="47"/>
      <c r="W79" s="48"/>
      <c r="X79" s="46"/>
      <c r="Y79" s="47"/>
      <c r="Z79" s="47"/>
      <c r="AA79" s="48"/>
    </row>
    <row r="80" spans="2:27">
      <c r="B80" s="131"/>
      <c r="C80" s="126"/>
      <c r="D80" s="134"/>
      <c r="E80" s="123"/>
      <c r="F80" s="17" t="s">
        <v>179</v>
      </c>
      <c r="G80" s="18" t="s">
        <v>180</v>
      </c>
      <c r="H80" s="46"/>
      <c r="I80" s="47"/>
      <c r="J80" s="47"/>
      <c r="K80" s="48"/>
      <c r="L80" s="46"/>
      <c r="M80" s="47"/>
      <c r="N80" s="47"/>
      <c r="O80" s="48"/>
      <c r="P80" s="46"/>
      <c r="Q80" s="47"/>
      <c r="R80" s="47"/>
      <c r="S80" s="48"/>
      <c r="T80" s="46"/>
      <c r="U80" s="47"/>
      <c r="V80" s="47"/>
      <c r="W80" s="48"/>
      <c r="X80" s="46"/>
      <c r="Y80" s="47"/>
      <c r="Z80" s="47"/>
      <c r="AA80" s="48"/>
    </row>
    <row r="81" spans="2:27">
      <c r="B81" s="131"/>
      <c r="C81" s="126"/>
      <c r="D81" s="134"/>
      <c r="E81" s="123"/>
      <c r="F81" s="17" t="s">
        <v>181</v>
      </c>
      <c r="G81" s="18" t="s">
        <v>182</v>
      </c>
      <c r="H81" s="46"/>
      <c r="I81" s="47"/>
      <c r="J81" s="47"/>
      <c r="K81" s="48"/>
      <c r="L81" s="46"/>
      <c r="M81" s="47"/>
      <c r="N81" s="47"/>
      <c r="O81" s="48"/>
      <c r="P81" s="46"/>
      <c r="Q81" s="47"/>
      <c r="R81" s="47"/>
      <c r="S81" s="48"/>
      <c r="T81" s="46"/>
      <c r="U81" s="47"/>
      <c r="V81" s="47"/>
      <c r="W81" s="48"/>
      <c r="X81" s="46"/>
      <c r="Y81" s="47"/>
      <c r="Z81" s="47"/>
      <c r="AA81" s="48"/>
    </row>
    <row r="82" spans="2:27">
      <c r="B82" s="131"/>
      <c r="C82" s="126"/>
      <c r="D82" s="134"/>
      <c r="E82" s="123"/>
      <c r="F82" s="17" t="s">
        <v>183</v>
      </c>
      <c r="G82" s="18" t="s">
        <v>184</v>
      </c>
      <c r="H82" s="46"/>
      <c r="I82" s="47"/>
      <c r="J82" s="47"/>
      <c r="K82" s="48"/>
      <c r="L82" s="46"/>
      <c r="M82" s="47"/>
      <c r="N82" s="47"/>
      <c r="O82" s="48"/>
      <c r="P82" s="46"/>
      <c r="Q82" s="47"/>
      <c r="R82" s="47"/>
      <c r="S82" s="48"/>
      <c r="T82" s="46"/>
      <c r="U82" s="47"/>
      <c r="V82" s="47"/>
      <c r="W82" s="48"/>
      <c r="X82" s="46"/>
      <c r="Y82" s="47"/>
      <c r="Z82" s="47"/>
      <c r="AA82" s="48"/>
    </row>
    <row r="83" spans="2:27">
      <c r="B83" s="131"/>
      <c r="C83" s="126"/>
      <c r="D83" s="134"/>
      <c r="E83" s="123"/>
      <c r="F83" s="17" t="s">
        <v>185</v>
      </c>
      <c r="G83" s="18" t="s">
        <v>186</v>
      </c>
      <c r="H83" s="46"/>
      <c r="I83" s="47"/>
      <c r="J83" s="47"/>
      <c r="K83" s="48"/>
      <c r="L83" s="46"/>
      <c r="M83" s="47"/>
      <c r="N83" s="47"/>
      <c r="O83" s="48"/>
      <c r="P83" s="46"/>
      <c r="Q83" s="47"/>
      <c r="R83" s="47"/>
      <c r="S83" s="48"/>
      <c r="T83" s="46"/>
      <c r="U83" s="47"/>
      <c r="V83" s="47"/>
      <c r="W83" s="48"/>
      <c r="X83" s="46"/>
      <c r="Y83" s="47"/>
      <c r="Z83" s="47"/>
      <c r="AA83" s="48"/>
    </row>
    <row r="84" spans="2:27">
      <c r="B84" s="131"/>
      <c r="C84" s="126"/>
      <c r="D84" s="134"/>
      <c r="E84" s="123"/>
      <c r="F84" s="17" t="s">
        <v>187</v>
      </c>
      <c r="G84" s="18" t="s">
        <v>188</v>
      </c>
      <c r="H84" s="46"/>
      <c r="I84" s="47"/>
      <c r="J84" s="47"/>
      <c r="K84" s="48"/>
      <c r="L84" s="46"/>
      <c r="M84" s="47"/>
      <c r="N84" s="47"/>
      <c r="O84" s="48"/>
      <c r="P84" s="46"/>
      <c r="Q84" s="47"/>
      <c r="R84" s="47"/>
      <c r="S84" s="48"/>
      <c r="T84" s="46"/>
      <c r="U84" s="47"/>
      <c r="V84" s="47"/>
      <c r="W84" s="48"/>
      <c r="X84" s="46"/>
      <c r="Y84" s="47"/>
      <c r="Z84" s="47"/>
      <c r="AA84" s="48"/>
    </row>
    <row r="85" spans="2:27">
      <c r="B85" s="131"/>
      <c r="C85" s="126"/>
      <c r="D85" s="134"/>
      <c r="E85" s="123"/>
      <c r="F85" s="17" t="s">
        <v>189</v>
      </c>
      <c r="G85" s="18" t="s">
        <v>190</v>
      </c>
      <c r="H85" s="46"/>
      <c r="I85" s="47"/>
      <c r="J85" s="47"/>
      <c r="K85" s="48"/>
      <c r="L85" s="46"/>
      <c r="M85" s="47"/>
      <c r="N85" s="47"/>
      <c r="O85" s="48"/>
      <c r="P85" s="46"/>
      <c r="Q85" s="47"/>
      <c r="R85" s="47"/>
      <c r="S85" s="48"/>
      <c r="T85" s="46"/>
      <c r="U85" s="47"/>
      <c r="V85" s="47"/>
      <c r="W85" s="48"/>
      <c r="X85" s="46"/>
      <c r="Y85" s="47"/>
      <c r="Z85" s="47"/>
      <c r="AA85" s="48"/>
    </row>
    <row r="86" spans="2:27">
      <c r="B86" s="131"/>
      <c r="C86" s="126"/>
      <c r="D86" s="134"/>
      <c r="E86" s="123"/>
      <c r="F86" s="17" t="s">
        <v>191</v>
      </c>
      <c r="G86" s="18" t="s">
        <v>192</v>
      </c>
      <c r="H86" s="46"/>
      <c r="I86" s="47"/>
      <c r="J86" s="47"/>
      <c r="K86" s="48"/>
      <c r="L86" s="46"/>
      <c r="M86" s="47"/>
      <c r="N86" s="47"/>
      <c r="O86" s="48"/>
      <c r="P86" s="46"/>
      <c r="Q86" s="47"/>
      <c r="R86" s="47"/>
      <c r="S86" s="48"/>
      <c r="T86" s="46"/>
      <c r="U86" s="47"/>
      <c r="V86" s="47"/>
      <c r="W86" s="48"/>
      <c r="X86" s="46"/>
      <c r="Y86" s="47"/>
      <c r="Z86" s="47"/>
      <c r="AA86" s="48"/>
    </row>
    <row r="87" spans="2:27">
      <c r="B87" s="131"/>
      <c r="C87" s="126"/>
      <c r="D87" s="134"/>
      <c r="E87" s="123"/>
      <c r="F87" s="17" t="s">
        <v>193</v>
      </c>
      <c r="G87" s="18" t="s">
        <v>194</v>
      </c>
      <c r="H87" s="46"/>
      <c r="I87" s="47"/>
      <c r="J87" s="47"/>
      <c r="K87" s="48"/>
      <c r="L87" s="46"/>
      <c r="M87" s="47"/>
      <c r="N87" s="47"/>
      <c r="O87" s="48"/>
      <c r="P87" s="46"/>
      <c r="Q87" s="47"/>
      <c r="R87" s="47"/>
      <c r="S87" s="48"/>
      <c r="T87" s="46"/>
      <c r="U87" s="47"/>
      <c r="V87" s="47"/>
      <c r="W87" s="48"/>
      <c r="X87" s="46"/>
      <c r="Y87" s="47"/>
      <c r="Z87" s="47"/>
      <c r="AA87" s="48"/>
    </row>
    <row r="88" spans="2:27">
      <c r="B88" s="131"/>
      <c r="C88" s="126"/>
      <c r="D88" s="134"/>
      <c r="E88" s="123"/>
      <c r="F88" s="17" t="s">
        <v>195</v>
      </c>
      <c r="G88" s="18" t="s">
        <v>196</v>
      </c>
      <c r="H88" s="46"/>
      <c r="I88" s="47"/>
      <c r="J88" s="47"/>
      <c r="K88" s="48"/>
      <c r="L88" s="46"/>
      <c r="M88" s="47"/>
      <c r="N88" s="47"/>
      <c r="O88" s="48"/>
      <c r="P88" s="46"/>
      <c r="Q88" s="47"/>
      <c r="R88" s="47"/>
      <c r="S88" s="48"/>
      <c r="T88" s="46"/>
      <c r="U88" s="47"/>
      <c r="V88" s="47"/>
      <c r="W88" s="48"/>
      <c r="X88" s="46"/>
      <c r="Y88" s="47"/>
      <c r="Z88" s="47"/>
      <c r="AA88" s="48"/>
    </row>
    <row r="89" spans="2:27">
      <c r="B89" s="131"/>
      <c r="C89" s="126"/>
      <c r="D89" s="134"/>
      <c r="E89" s="123"/>
      <c r="F89" s="17" t="s">
        <v>197</v>
      </c>
      <c r="G89" s="18" t="s">
        <v>198</v>
      </c>
      <c r="H89" s="46"/>
      <c r="I89" s="47"/>
      <c r="J89" s="47"/>
      <c r="K89" s="48"/>
      <c r="L89" s="46"/>
      <c r="M89" s="47"/>
      <c r="N89" s="47"/>
      <c r="O89" s="48"/>
      <c r="P89" s="46"/>
      <c r="Q89" s="47"/>
      <c r="R89" s="47"/>
      <c r="S89" s="48"/>
      <c r="T89" s="46"/>
      <c r="U89" s="47"/>
      <c r="V89" s="47"/>
      <c r="W89" s="48"/>
      <c r="X89" s="46"/>
      <c r="Y89" s="47"/>
      <c r="Z89" s="47"/>
      <c r="AA89" s="48"/>
    </row>
    <row r="90" spans="2:27">
      <c r="B90" s="131"/>
      <c r="C90" s="126"/>
      <c r="D90" s="134"/>
      <c r="E90" s="123"/>
      <c r="F90" s="17" t="s">
        <v>199</v>
      </c>
      <c r="G90" s="18" t="s">
        <v>200</v>
      </c>
      <c r="H90" s="46"/>
      <c r="I90" s="47"/>
      <c r="J90" s="47"/>
      <c r="K90" s="48"/>
      <c r="L90" s="46"/>
      <c r="M90" s="47"/>
      <c r="N90" s="47"/>
      <c r="O90" s="48"/>
      <c r="P90" s="46"/>
      <c r="Q90" s="47"/>
      <c r="R90" s="47"/>
      <c r="S90" s="48"/>
      <c r="T90" s="46"/>
      <c r="U90" s="47"/>
      <c r="V90" s="47"/>
      <c r="W90" s="48"/>
      <c r="X90" s="46"/>
      <c r="Y90" s="47"/>
      <c r="Z90" s="47"/>
      <c r="AA90" s="48"/>
    </row>
    <row r="91" spans="2:27">
      <c r="B91" s="131"/>
      <c r="C91" s="126"/>
      <c r="D91" s="134"/>
      <c r="E91" s="123"/>
      <c r="F91" s="17" t="s">
        <v>201</v>
      </c>
      <c r="G91" s="18" t="s">
        <v>202</v>
      </c>
      <c r="H91" s="46"/>
      <c r="I91" s="47"/>
      <c r="J91" s="47"/>
      <c r="K91" s="48"/>
      <c r="L91" s="46"/>
      <c r="M91" s="47"/>
      <c r="N91" s="47"/>
      <c r="O91" s="48"/>
      <c r="P91" s="46"/>
      <c r="Q91" s="47"/>
      <c r="R91" s="47"/>
      <c r="S91" s="48"/>
      <c r="T91" s="46"/>
      <c r="U91" s="47"/>
      <c r="V91" s="47"/>
      <c r="W91" s="48"/>
      <c r="X91" s="46"/>
      <c r="Y91" s="47"/>
      <c r="Z91" s="47"/>
      <c r="AA91" s="48"/>
    </row>
    <row r="92" spans="2:27">
      <c r="B92" s="131"/>
      <c r="C92" s="126"/>
      <c r="D92" s="134"/>
      <c r="E92" s="123"/>
      <c r="F92" s="17" t="s">
        <v>203</v>
      </c>
      <c r="G92" s="18" t="s">
        <v>204</v>
      </c>
      <c r="H92" s="46"/>
      <c r="I92" s="47"/>
      <c r="J92" s="47"/>
      <c r="K92" s="48"/>
      <c r="L92" s="46"/>
      <c r="M92" s="47"/>
      <c r="N92" s="47"/>
      <c r="O92" s="48"/>
      <c r="P92" s="46"/>
      <c r="Q92" s="47"/>
      <c r="R92" s="47"/>
      <c r="S92" s="48"/>
      <c r="T92" s="46"/>
      <c r="U92" s="47"/>
      <c r="V92" s="47"/>
      <c r="W92" s="48"/>
      <c r="X92" s="46"/>
      <c r="Y92" s="47"/>
      <c r="Z92" s="47"/>
      <c r="AA92" s="48"/>
    </row>
    <row r="93" spans="2:27">
      <c r="B93" s="131"/>
      <c r="C93" s="126"/>
      <c r="D93" s="134"/>
      <c r="E93" s="123"/>
      <c r="F93" s="17" t="s">
        <v>205</v>
      </c>
      <c r="G93" s="18" t="s">
        <v>206</v>
      </c>
      <c r="H93" s="46"/>
      <c r="I93" s="47"/>
      <c r="J93" s="47"/>
      <c r="K93" s="48"/>
      <c r="L93" s="46"/>
      <c r="M93" s="47"/>
      <c r="N93" s="47"/>
      <c r="O93" s="48"/>
      <c r="P93" s="46"/>
      <c r="Q93" s="47"/>
      <c r="R93" s="47"/>
      <c r="S93" s="48"/>
      <c r="T93" s="46"/>
      <c r="U93" s="47"/>
      <c r="V93" s="47"/>
      <c r="W93" s="48"/>
      <c r="X93" s="46"/>
      <c r="Y93" s="47"/>
      <c r="Z93" s="47"/>
      <c r="AA93" s="48"/>
    </row>
    <row r="94" spans="2:27">
      <c r="B94" s="131"/>
      <c r="C94" s="126"/>
      <c r="D94" s="134"/>
      <c r="E94" s="123"/>
      <c r="F94" s="17" t="s">
        <v>207</v>
      </c>
      <c r="G94" s="18" t="s">
        <v>208</v>
      </c>
      <c r="H94" s="46"/>
      <c r="I94" s="47"/>
      <c r="J94" s="47"/>
      <c r="K94" s="48"/>
      <c r="L94" s="46"/>
      <c r="M94" s="47"/>
      <c r="N94" s="47"/>
      <c r="O94" s="48"/>
      <c r="P94" s="46"/>
      <c r="Q94" s="47"/>
      <c r="R94" s="47"/>
      <c r="S94" s="48"/>
      <c r="T94" s="46"/>
      <c r="U94" s="47"/>
      <c r="V94" s="47"/>
      <c r="W94" s="48"/>
      <c r="X94" s="46"/>
      <c r="Y94" s="47"/>
      <c r="Z94" s="47"/>
      <c r="AA94" s="48"/>
    </row>
    <row r="95" spans="2:27">
      <c r="B95" s="131"/>
      <c r="C95" s="126"/>
      <c r="D95" s="134"/>
      <c r="E95" s="123"/>
      <c r="F95" s="17" t="s">
        <v>209</v>
      </c>
      <c r="G95" s="18" t="s">
        <v>210</v>
      </c>
      <c r="H95" s="46"/>
      <c r="I95" s="47"/>
      <c r="J95" s="47"/>
      <c r="K95" s="48"/>
      <c r="L95" s="46"/>
      <c r="M95" s="47"/>
      <c r="N95" s="47"/>
      <c r="O95" s="48"/>
      <c r="P95" s="46"/>
      <c r="Q95" s="47"/>
      <c r="R95" s="47"/>
      <c r="S95" s="48"/>
      <c r="T95" s="46"/>
      <c r="U95" s="47"/>
      <c r="V95" s="47"/>
      <c r="W95" s="48"/>
      <c r="X95" s="46"/>
      <c r="Y95" s="47"/>
      <c r="Z95" s="47"/>
      <c r="AA95" s="48"/>
    </row>
    <row r="96" spans="2:27">
      <c r="B96" s="131"/>
      <c r="C96" s="126"/>
      <c r="D96" s="134"/>
      <c r="E96" s="123"/>
      <c r="F96" s="17" t="s">
        <v>211</v>
      </c>
      <c r="G96" s="18" t="s">
        <v>212</v>
      </c>
      <c r="H96" s="46"/>
      <c r="I96" s="47"/>
      <c r="J96" s="47"/>
      <c r="K96" s="48"/>
      <c r="L96" s="46"/>
      <c r="M96" s="47"/>
      <c r="N96" s="47"/>
      <c r="O96" s="48"/>
      <c r="P96" s="46"/>
      <c r="Q96" s="47"/>
      <c r="R96" s="47"/>
      <c r="S96" s="48"/>
      <c r="T96" s="46"/>
      <c r="U96" s="47"/>
      <c r="V96" s="47"/>
      <c r="W96" s="48"/>
      <c r="X96" s="46"/>
      <c r="Y96" s="47"/>
      <c r="Z96" s="47"/>
      <c r="AA96" s="48"/>
    </row>
    <row r="97" spans="2:27">
      <c r="B97" s="131"/>
      <c r="C97" s="126"/>
      <c r="D97" s="134"/>
      <c r="E97" s="123"/>
      <c r="F97" s="17" t="s">
        <v>213</v>
      </c>
      <c r="G97" s="18" t="s">
        <v>214</v>
      </c>
      <c r="H97" s="46"/>
      <c r="I97" s="47"/>
      <c r="J97" s="47"/>
      <c r="K97" s="48"/>
      <c r="L97" s="46"/>
      <c r="M97" s="47"/>
      <c r="N97" s="47"/>
      <c r="O97" s="48"/>
      <c r="P97" s="46"/>
      <c r="Q97" s="47"/>
      <c r="R97" s="47"/>
      <c r="S97" s="48"/>
      <c r="T97" s="46"/>
      <c r="U97" s="47"/>
      <c r="V97" s="47"/>
      <c r="W97" s="48"/>
      <c r="X97" s="46"/>
      <c r="Y97" s="47"/>
      <c r="Z97" s="47"/>
      <c r="AA97" s="48"/>
    </row>
    <row r="98" spans="2:27">
      <c r="B98" s="131"/>
      <c r="C98" s="126"/>
      <c r="D98" s="134"/>
      <c r="E98" s="123"/>
      <c r="F98" s="17" t="s">
        <v>215</v>
      </c>
      <c r="G98" s="18" t="s">
        <v>216</v>
      </c>
      <c r="H98" s="46"/>
      <c r="I98" s="47"/>
      <c r="J98" s="47"/>
      <c r="K98" s="48"/>
      <c r="L98" s="46"/>
      <c r="M98" s="47"/>
      <c r="N98" s="47"/>
      <c r="O98" s="48"/>
      <c r="P98" s="46"/>
      <c r="Q98" s="47"/>
      <c r="R98" s="47"/>
      <c r="S98" s="48"/>
      <c r="T98" s="46"/>
      <c r="U98" s="47"/>
      <c r="V98" s="47"/>
      <c r="W98" s="48"/>
      <c r="X98" s="46"/>
      <c r="Y98" s="47"/>
      <c r="Z98" s="47"/>
      <c r="AA98" s="48"/>
    </row>
    <row r="99" spans="2:27">
      <c r="B99" s="131"/>
      <c r="C99" s="126"/>
      <c r="D99" s="134"/>
      <c r="E99" s="123"/>
      <c r="F99" s="17" t="s">
        <v>217</v>
      </c>
      <c r="G99" s="18" t="s">
        <v>218</v>
      </c>
      <c r="H99" s="46"/>
      <c r="I99" s="47"/>
      <c r="J99" s="47"/>
      <c r="K99" s="48"/>
      <c r="L99" s="46"/>
      <c r="M99" s="47"/>
      <c r="N99" s="47"/>
      <c r="O99" s="48"/>
      <c r="P99" s="46"/>
      <c r="Q99" s="47"/>
      <c r="R99" s="47"/>
      <c r="S99" s="48"/>
      <c r="T99" s="46"/>
      <c r="U99" s="47"/>
      <c r="V99" s="47"/>
      <c r="W99" s="48"/>
      <c r="X99" s="46"/>
      <c r="Y99" s="47"/>
      <c r="Z99" s="47"/>
      <c r="AA99" s="48"/>
    </row>
    <row r="100" spans="2:27">
      <c r="B100" s="131"/>
      <c r="C100" s="126"/>
      <c r="D100" s="134"/>
      <c r="E100" s="123"/>
      <c r="F100" s="17" t="s">
        <v>219</v>
      </c>
      <c r="G100" s="18" t="s">
        <v>220</v>
      </c>
      <c r="H100" s="46"/>
      <c r="I100" s="47"/>
      <c r="J100" s="47"/>
      <c r="K100" s="48"/>
      <c r="L100" s="46"/>
      <c r="M100" s="47"/>
      <c r="N100" s="47"/>
      <c r="O100" s="48"/>
      <c r="P100" s="46"/>
      <c r="Q100" s="47"/>
      <c r="R100" s="47"/>
      <c r="S100" s="48"/>
      <c r="T100" s="46"/>
      <c r="U100" s="47"/>
      <c r="V100" s="47"/>
      <c r="W100" s="48"/>
      <c r="X100" s="46"/>
      <c r="Y100" s="47"/>
      <c r="Z100" s="47"/>
      <c r="AA100" s="48"/>
    </row>
    <row r="101" spans="2:27">
      <c r="B101" s="131"/>
      <c r="C101" s="126"/>
      <c r="D101" s="134"/>
      <c r="E101" s="123"/>
      <c r="F101" s="17" t="s">
        <v>221</v>
      </c>
      <c r="G101" s="18" t="s">
        <v>222</v>
      </c>
      <c r="H101" s="46"/>
      <c r="I101" s="47"/>
      <c r="J101" s="47"/>
      <c r="K101" s="48"/>
      <c r="L101" s="46"/>
      <c r="M101" s="47"/>
      <c r="N101" s="47"/>
      <c r="O101" s="48"/>
      <c r="P101" s="46"/>
      <c r="Q101" s="47"/>
      <c r="R101" s="47"/>
      <c r="S101" s="48"/>
      <c r="T101" s="46"/>
      <c r="U101" s="47"/>
      <c r="V101" s="47"/>
      <c r="W101" s="48"/>
      <c r="X101" s="46"/>
      <c r="Y101" s="47"/>
      <c r="Z101" s="47"/>
      <c r="AA101" s="48"/>
    </row>
    <row r="102" spans="2:27">
      <c r="B102" s="131"/>
      <c r="C102" s="126"/>
      <c r="D102" s="134"/>
      <c r="E102" s="123"/>
      <c r="F102" s="17" t="s">
        <v>223</v>
      </c>
      <c r="G102" s="18" t="s">
        <v>224</v>
      </c>
      <c r="H102" s="46"/>
      <c r="I102" s="47"/>
      <c r="J102" s="47"/>
      <c r="K102" s="48"/>
      <c r="L102" s="46"/>
      <c r="M102" s="47"/>
      <c r="N102" s="47"/>
      <c r="O102" s="48"/>
      <c r="P102" s="46"/>
      <c r="Q102" s="47"/>
      <c r="R102" s="47"/>
      <c r="S102" s="48"/>
      <c r="T102" s="46"/>
      <c r="U102" s="47"/>
      <c r="V102" s="47"/>
      <c r="W102" s="48"/>
      <c r="X102" s="46"/>
      <c r="Y102" s="47"/>
      <c r="Z102" s="47"/>
      <c r="AA102" s="48"/>
    </row>
    <row r="103" spans="2:27">
      <c r="B103" s="131"/>
      <c r="C103" s="126"/>
      <c r="D103" s="134"/>
      <c r="E103" s="123"/>
      <c r="F103" s="17" t="s">
        <v>225</v>
      </c>
      <c r="G103" s="18" t="s">
        <v>226</v>
      </c>
      <c r="H103" s="46"/>
      <c r="I103" s="47"/>
      <c r="J103" s="47"/>
      <c r="K103" s="48"/>
      <c r="L103" s="46"/>
      <c r="M103" s="47"/>
      <c r="N103" s="47"/>
      <c r="O103" s="48"/>
      <c r="P103" s="46"/>
      <c r="Q103" s="47"/>
      <c r="R103" s="47"/>
      <c r="S103" s="48"/>
      <c r="T103" s="46"/>
      <c r="U103" s="47"/>
      <c r="V103" s="47"/>
      <c r="W103" s="48"/>
      <c r="X103" s="46"/>
      <c r="Y103" s="47"/>
      <c r="Z103" s="47"/>
      <c r="AA103" s="48"/>
    </row>
    <row r="104" spans="2:27">
      <c r="B104" s="131"/>
      <c r="C104" s="126"/>
      <c r="D104" s="134"/>
      <c r="E104" s="123"/>
      <c r="F104" s="17" t="s">
        <v>227</v>
      </c>
      <c r="G104" s="18" t="s">
        <v>228</v>
      </c>
      <c r="H104" s="46"/>
      <c r="I104" s="47"/>
      <c r="J104" s="47"/>
      <c r="K104" s="48"/>
      <c r="L104" s="46"/>
      <c r="M104" s="47"/>
      <c r="N104" s="47"/>
      <c r="O104" s="48"/>
      <c r="P104" s="46"/>
      <c r="Q104" s="47"/>
      <c r="R104" s="47"/>
      <c r="S104" s="48"/>
      <c r="T104" s="46"/>
      <c r="U104" s="47"/>
      <c r="V104" s="47"/>
      <c r="W104" s="48"/>
      <c r="X104" s="46"/>
      <c r="Y104" s="47"/>
      <c r="Z104" s="47"/>
      <c r="AA104" s="48"/>
    </row>
    <row r="105" spans="2:27">
      <c r="B105" s="131"/>
      <c r="C105" s="126"/>
      <c r="D105" s="134"/>
      <c r="E105" s="123"/>
      <c r="F105" s="17" t="s">
        <v>229</v>
      </c>
      <c r="G105" s="18" t="s">
        <v>230</v>
      </c>
      <c r="H105" s="46"/>
      <c r="I105" s="47"/>
      <c r="J105" s="47"/>
      <c r="K105" s="48"/>
      <c r="L105" s="46"/>
      <c r="M105" s="47"/>
      <c r="N105" s="47"/>
      <c r="O105" s="48"/>
      <c r="P105" s="46"/>
      <c r="Q105" s="47"/>
      <c r="R105" s="47"/>
      <c r="S105" s="48"/>
      <c r="T105" s="46"/>
      <c r="U105" s="47"/>
      <c r="V105" s="47"/>
      <c r="W105" s="48"/>
      <c r="X105" s="46"/>
      <c r="Y105" s="47"/>
      <c r="Z105" s="47"/>
      <c r="AA105" s="48"/>
    </row>
    <row r="106" spans="2:27">
      <c r="B106" s="131"/>
      <c r="C106" s="126"/>
      <c r="D106" s="134"/>
      <c r="E106" s="123"/>
      <c r="F106" s="17" t="s">
        <v>231</v>
      </c>
      <c r="G106" s="18" t="s">
        <v>232</v>
      </c>
      <c r="H106" s="46"/>
      <c r="I106" s="47"/>
      <c r="J106" s="47"/>
      <c r="K106" s="48"/>
      <c r="L106" s="46"/>
      <c r="M106" s="47"/>
      <c r="N106" s="47"/>
      <c r="O106" s="48"/>
      <c r="P106" s="46"/>
      <c r="Q106" s="47"/>
      <c r="R106" s="47"/>
      <c r="S106" s="48"/>
      <c r="T106" s="46"/>
      <c r="U106" s="47"/>
      <c r="V106" s="47"/>
      <c r="W106" s="48"/>
      <c r="X106" s="46"/>
      <c r="Y106" s="47"/>
      <c r="Z106" s="47"/>
      <c r="AA106" s="48"/>
    </row>
    <row r="107" spans="2:27">
      <c r="B107" s="131"/>
      <c r="C107" s="126"/>
      <c r="D107" s="134"/>
      <c r="E107" s="123"/>
      <c r="F107" s="17" t="s">
        <v>233</v>
      </c>
      <c r="G107" s="18" t="s">
        <v>234</v>
      </c>
      <c r="H107" s="46"/>
      <c r="I107" s="47"/>
      <c r="J107" s="47"/>
      <c r="K107" s="48"/>
      <c r="L107" s="46"/>
      <c r="M107" s="47"/>
      <c r="N107" s="47"/>
      <c r="O107" s="48"/>
      <c r="P107" s="46"/>
      <c r="Q107" s="47"/>
      <c r="R107" s="47"/>
      <c r="S107" s="48"/>
      <c r="T107" s="46"/>
      <c r="U107" s="47"/>
      <c r="V107" s="47"/>
      <c r="W107" s="48"/>
      <c r="X107" s="46"/>
      <c r="Y107" s="47"/>
      <c r="Z107" s="47"/>
      <c r="AA107" s="48"/>
    </row>
    <row r="108" spans="2:27">
      <c r="B108" s="131"/>
      <c r="C108" s="126"/>
      <c r="D108" s="134"/>
      <c r="E108" s="123"/>
      <c r="F108" s="17" t="s">
        <v>235</v>
      </c>
      <c r="G108" s="18" t="s">
        <v>236</v>
      </c>
      <c r="H108" s="46"/>
      <c r="I108" s="47"/>
      <c r="J108" s="47"/>
      <c r="K108" s="48"/>
      <c r="L108" s="46"/>
      <c r="M108" s="47"/>
      <c r="N108" s="47"/>
      <c r="O108" s="48"/>
      <c r="P108" s="46"/>
      <c r="Q108" s="47"/>
      <c r="R108" s="47"/>
      <c r="S108" s="48"/>
      <c r="T108" s="46"/>
      <c r="U108" s="47"/>
      <c r="V108" s="47"/>
      <c r="W108" s="48"/>
      <c r="X108" s="46"/>
      <c r="Y108" s="47"/>
      <c r="Z108" s="47"/>
      <c r="AA108" s="48"/>
    </row>
    <row r="109" spans="2:27">
      <c r="B109" s="131"/>
      <c r="C109" s="126"/>
      <c r="D109" s="134"/>
      <c r="E109" s="123"/>
      <c r="F109" s="17" t="s">
        <v>237</v>
      </c>
      <c r="G109" s="18" t="s">
        <v>238</v>
      </c>
      <c r="H109" s="46"/>
      <c r="I109" s="47"/>
      <c r="J109" s="47"/>
      <c r="K109" s="48"/>
      <c r="L109" s="46"/>
      <c r="M109" s="47"/>
      <c r="N109" s="47"/>
      <c r="O109" s="48"/>
      <c r="P109" s="46"/>
      <c r="Q109" s="47"/>
      <c r="R109" s="47"/>
      <c r="S109" s="48"/>
      <c r="T109" s="46"/>
      <c r="U109" s="47"/>
      <c r="V109" s="47"/>
      <c r="W109" s="48"/>
      <c r="X109" s="46"/>
      <c r="Y109" s="47"/>
      <c r="Z109" s="47"/>
      <c r="AA109" s="48"/>
    </row>
    <row r="110" spans="2:27" ht="13.8" thickBot="1">
      <c r="B110" s="132"/>
      <c r="C110" s="129"/>
      <c r="D110" s="135"/>
      <c r="E110" s="124"/>
      <c r="F110" s="76" t="s">
        <v>239</v>
      </c>
      <c r="G110" s="77" t="s">
        <v>240</v>
      </c>
      <c r="H110" s="46"/>
      <c r="I110" s="47"/>
      <c r="J110" s="47"/>
      <c r="K110" s="48"/>
      <c r="L110" s="46"/>
      <c r="M110" s="47"/>
      <c r="N110" s="47"/>
      <c r="O110" s="48"/>
      <c r="P110" s="46"/>
      <c r="Q110" s="47"/>
      <c r="R110" s="47"/>
      <c r="S110" s="48"/>
      <c r="T110" s="46"/>
      <c r="U110" s="47"/>
      <c r="V110" s="47"/>
      <c r="W110" s="48"/>
      <c r="X110" s="46"/>
      <c r="Y110" s="47"/>
      <c r="Z110" s="47"/>
      <c r="AA110" s="48"/>
    </row>
    <row r="111" spans="2:27">
      <c r="B111" s="130"/>
      <c r="C111" s="128" t="s">
        <v>17</v>
      </c>
      <c r="D111" s="133"/>
      <c r="E111" s="122" t="s">
        <v>18</v>
      </c>
      <c r="F111" s="24" t="s">
        <v>241</v>
      </c>
      <c r="G111" s="25" t="s">
        <v>242</v>
      </c>
      <c r="H111" s="46"/>
      <c r="I111" s="47"/>
      <c r="J111" s="47"/>
      <c r="K111" s="48"/>
      <c r="L111" s="46"/>
      <c r="M111" s="47"/>
      <c r="N111" s="47"/>
      <c r="O111" s="48"/>
      <c r="P111" s="46"/>
      <c r="Q111" s="47"/>
      <c r="R111" s="47"/>
      <c r="S111" s="48"/>
      <c r="T111" s="46"/>
      <c r="U111" s="47"/>
      <c r="V111" s="47"/>
      <c r="W111" s="48"/>
      <c r="X111" s="46"/>
      <c r="Y111" s="47"/>
      <c r="Z111" s="47"/>
      <c r="AA111" s="48"/>
    </row>
    <row r="112" spans="2:27">
      <c r="B112" s="131"/>
      <c r="C112" s="126"/>
      <c r="D112" s="134"/>
      <c r="E112" s="123"/>
      <c r="F112" s="17" t="s">
        <v>243</v>
      </c>
      <c r="G112" s="18" t="s">
        <v>244</v>
      </c>
      <c r="H112" s="46"/>
      <c r="I112" s="47"/>
      <c r="J112" s="47"/>
      <c r="K112" s="48"/>
      <c r="L112" s="46"/>
      <c r="M112" s="47"/>
      <c r="N112" s="47"/>
      <c r="O112" s="48"/>
      <c r="P112" s="46"/>
      <c r="Q112" s="47"/>
      <c r="R112" s="47"/>
      <c r="S112" s="48"/>
      <c r="T112" s="46"/>
      <c r="U112" s="47"/>
      <c r="V112" s="47"/>
      <c r="W112" s="48"/>
      <c r="X112" s="46"/>
      <c r="Y112" s="47"/>
      <c r="Z112" s="47"/>
      <c r="AA112" s="48"/>
    </row>
    <row r="113" spans="2:27" ht="13.8" thickBot="1">
      <c r="B113" s="131"/>
      <c r="C113" s="126"/>
      <c r="D113" s="135"/>
      <c r="E113" s="124"/>
      <c r="F113" s="76" t="s">
        <v>245</v>
      </c>
      <c r="G113" s="77" t="s">
        <v>246</v>
      </c>
      <c r="H113" s="46"/>
      <c r="I113" s="47"/>
      <c r="J113" s="47"/>
      <c r="K113" s="48"/>
      <c r="L113" s="46"/>
      <c r="M113" s="47"/>
      <c r="N113" s="47"/>
      <c r="O113" s="48"/>
      <c r="P113" s="46"/>
      <c r="Q113" s="47"/>
      <c r="R113" s="47"/>
      <c r="S113" s="48"/>
      <c r="T113" s="46"/>
      <c r="U113" s="47"/>
      <c r="V113" s="47"/>
      <c r="W113" s="48"/>
      <c r="X113" s="46"/>
      <c r="Y113" s="47"/>
      <c r="Z113" s="47"/>
      <c r="AA113" s="48"/>
    </row>
    <row r="114" spans="2:27">
      <c r="B114" s="131"/>
      <c r="C114" s="126"/>
      <c r="D114" s="133"/>
      <c r="E114" s="122" t="s">
        <v>21</v>
      </c>
      <c r="F114" s="24" t="s">
        <v>247</v>
      </c>
      <c r="G114" s="25" t="s">
        <v>248</v>
      </c>
      <c r="H114" s="46"/>
      <c r="I114" s="47"/>
      <c r="J114" s="47"/>
      <c r="K114" s="48"/>
      <c r="L114" s="46"/>
      <c r="M114" s="47"/>
      <c r="N114" s="47"/>
      <c r="O114" s="48"/>
      <c r="P114" s="46"/>
      <c r="Q114" s="47"/>
      <c r="R114" s="47"/>
      <c r="S114" s="48"/>
      <c r="T114" s="46"/>
      <c r="U114" s="47"/>
      <c r="V114" s="47"/>
      <c r="W114" s="48"/>
      <c r="X114" s="46"/>
      <c r="Y114" s="47"/>
      <c r="Z114" s="47"/>
      <c r="AA114" s="48"/>
    </row>
    <row r="115" spans="2:27" ht="13.8" thickBot="1">
      <c r="B115" s="131"/>
      <c r="C115" s="126"/>
      <c r="D115" s="135"/>
      <c r="E115" s="124"/>
      <c r="F115" s="76" t="s">
        <v>249</v>
      </c>
      <c r="G115" s="77" t="s">
        <v>250</v>
      </c>
      <c r="H115" s="46"/>
      <c r="I115" s="47"/>
      <c r="J115" s="47"/>
      <c r="K115" s="48"/>
      <c r="L115" s="46"/>
      <c r="M115" s="47"/>
      <c r="N115" s="47"/>
      <c r="O115" s="48"/>
      <c r="P115" s="46"/>
      <c r="Q115" s="47"/>
      <c r="R115" s="47"/>
      <c r="S115" s="48"/>
      <c r="T115" s="46"/>
      <c r="U115" s="47"/>
      <c r="V115" s="47"/>
      <c r="W115" s="48"/>
      <c r="X115" s="46"/>
      <c r="Y115" s="47"/>
      <c r="Z115" s="47"/>
      <c r="AA115" s="48"/>
    </row>
    <row r="116" spans="2:27">
      <c r="B116" s="131"/>
      <c r="C116" s="126"/>
      <c r="D116" s="133"/>
      <c r="E116" s="122" t="s">
        <v>20</v>
      </c>
      <c r="F116" s="24" t="s">
        <v>251</v>
      </c>
      <c r="G116" s="25" t="s">
        <v>252</v>
      </c>
      <c r="H116" s="46"/>
      <c r="I116" s="47"/>
      <c r="J116" s="47"/>
      <c r="K116" s="48"/>
      <c r="L116" s="46"/>
      <c r="M116" s="47"/>
      <c r="N116" s="47"/>
      <c r="O116" s="48"/>
      <c r="P116" s="46"/>
      <c r="Q116" s="47"/>
      <c r="R116" s="47"/>
      <c r="S116" s="48"/>
      <c r="T116" s="46"/>
      <c r="U116" s="47"/>
      <c r="V116" s="47"/>
      <c r="W116" s="48"/>
      <c r="X116" s="46"/>
      <c r="Y116" s="47"/>
      <c r="Z116" s="47"/>
      <c r="AA116" s="48"/>
    </row>
    <row r="117" spans="2:27" ht="13.8" thickBot="1">
      <c r="B117" s="131"/>
      <c r="C117" s="126"/>
      <c r="D117" s="135"/>
      <c r="E117" s="124"/>
      <c r="F117" s="76" t="s">
        <v>253</v>
      </c>
      <c r="G117" s="77" t="s">
        <v>254</v>
      </c>
      <c r="H117" s="46"/>
      <c r="I117" s="47"/>
      <c r="J117" s="47"/>
      <c r="K117" s="48"/>
      <c r="L117" s="46"/>
      <c r="M117" s="47"/>
      <c r="N117" s="47"/>
      <c r="O117" s="48"/>
      <c r="P117" s="46"/>
      <c r="Q117" s="47"/>
      <c r="R117" s="47"/>
      <c r="S117" s="48"/>
      <c r="T117" s="46"/>
      <c r="U117" s="47"/>
      <c r="V117" s="47"/>
      <c r="W117" s="48"/>
      <c r="X117" s="46"/>
      <c r="Y117" s="47"/>
      <c r="Z117" s="47"/>
      <c r="AA117" s="48"/>
    </row>
    <row r="118" spans="2:27">
      <c r="B118" s="131"/>
      <c r="C118" s="126"/>
      <c r="D118" s="133"/>
      <c r="E118" s="123" t="s">
        <v>19</v>
      </c>
      <c r="F118" s="50" t="s">
        <v>255</v>
      </c>
      <c r="G118" s="51" t="s">
        <v>256</v>
      </c>
      <c r="H118" s="46"/>
      <c r="I118" s="47"/>
      <c r="J118" s="47"/>
      <c r="K118" s="48"/>
      <c r="L118" s="46"/>
      <c r="M118" s="47"/>
      <c r="N118" s="47"/>
      <c r="O118" s="48"/>
      <c r="P118" s="46"/>
      <c r="Q118" s="47"/>
      <c r="R118" s="47"/>
      <c r="S118" s="48"/>
      <c r="T118" s="46"/>
      <c r="U118" s="47"/>
      <c r="V118" s="47"/>
      <c r="W118" s="48"/>
      <c r="X118" s="46"/>
      <c r="Y118" s="47"/>
      <c r="Z118" s="47"/>
      <c r="AA118" s="48"/>
    </row>
    <row r="119" spans="2:27" ht="13.8" thickBot="1">
      <c r="B119" s="131"/>
      <c r="C119" s="126"/>
      <c r="D119" s="135"/>
      <c r="E119" s="124"/>
      <c r="F119" s="76" t="s">
        <v>257</v>
      </c>
      <c r="G119" s="77" t="s">
        <v>258</v>
      </c>
      <c r="H119" s="46"/>
      <c r="I119" s="47"/>
      <c r="J119" s="47"/>
      <c r="K119" s="48"/>
      <c r="L119" s="46"/>
      <c r="M119" s="47"/>
      <c r="N119" s="47"/>
      <c r="O119" s="48"/>
      <c r="P119" s="46"/>
      <c r="Q119" s="47"/>
      <c r="R119" s="47"/>
      <c r="S119" s="48"/>
      <c r="T119" s="46"/>
      <c r="U119" s="47"/>
      <c r="V119" s="47"/>
      <c r="W119" s="48"/>
      <c r="X119" s="46"/>
      <c r="Y119" s="47"/>
      <c r="Z119" s="47"/>
      <c r="AA119" s="48"/>
    </row>
    <row r="120" spans="2:27">
      <c r="B120" s="131"/>
      <c r="C120" s="126"/>
      <c r="D120" s="133"/>
      <c r="E120" s="122" t="s">
        <v>23</v>
      </c>
      <c r="F120" s="24" t="s">
        <v>259</v>
      </c>
      <c r="G120" s="25" t="s">
        <v>260</v>
      </c>
      <c r="H120" s="46"/>
      <c r="I120" s="47"/>
      <c r="J120" s="47"/>
      <c r="K120" s="48"/>
      <c r="L120" s="46"/>
      <c r="M120" s="47"/>
      <c r="N120" s="47"/>
      <c r="O120" s="48"/>
      <c r="P120" s="46"/>
      <c r="Q120" s="47"/>
      <c r="R120" s="47"/>
      <c r="S120" s="48"/>
      <c r="T120" s="46"/>
      <c r="U120" s="47"/>
      <c r="V120" s="47"/>
      <c r="W120" s="48"/>
      <c r="X120" s="46"/>
      <c r="Y120" s="47"/>
      <c r="Z120" s="47"/>
      <c r="AA120" s="48"/>
    </row>
    <row r="121" spans="2:27" ht="13.8" thickBot="1">
      <c r="B121" s="131"/>
      <c r="C121" s="126"/>
      <c r="D121" s="135"/>
      <c r="E121" s="124"/>
      <c r="F121" s="76" t="s">
        <v>261</v>
      </c>
      <c r="G121" s="77" t="s">
        <v>262</v>
      </c>
      <c r="H121" s="46"/>
      <c r="I121" s="47"/>
      <c r="J121" s="47"/>
      <c r="K121" s="48"/>
      <c r="L121" s="46"/>
      <c r="M121" s="47"/>
      <c r="N121" s="47"/>
      <c r="O121" s="48"/>
      <c r="P121" s="46"/>
      <c r="Q121" s="47"/>
      <c r="R121" s="47"/>
      <c r="S121" s="48"/>
      <c r="T121" s="46"/>
      <c r="U121" s="47"/>
      <c r="V121" s="47"/>
      <c r="W121" s="48"/>
      <c r="X121" s="46"/>
      <c r="Y121" s="47"/>
      <c r="Z121" s="47"/>
      <c r="AA121" s="48"/>
    </row>
    <row r="122" spans="2:27">
      <c r="B122" s="131"/>
      <c r="C122" s="126"/>
      <c r="D122" s="133"/>
      <c r="E122" s="122" t="s">
        <v>22</v>
      </c>
      <c r="F122" s="24" t="s">
        <v>263</v>
      </c>
      <c r="G122" s="25" t="s">
        <v>264</v>
      </c>
      <c r="H122" s="46"/>
      <c r="I122" s="47"/>
      <c r="J122" s="47"/>
      <c r="K122" s="48"/>
      <c r="L122" s="46"/>
      <c r="M122" s="47"/>
      <c r="N122" s="47"/>
      <c r="O122" s="48"/>
      <c r="P122" s="46"/>
      <c r="Q122" s="47"/>
      <c r="R122" s="47"/>
      <c r="S122" s="48"/>
      <c r="T122" s="46"/>
      <c r="U122" s="47"/>
      <c r="V122" s="47"/>
      <c r="W122" s="48"/>
      <c r="X122" s="46"/>
      <c r="Y122" s="47"/>
      <c r="Z122" s="47"/>
      <c r="AA122" s="48"/>
    </row>
    <row r="123" spans="2:27">
      <c r="B123" s="131"/>
      <c r="C123" s="126"/>
      <c r="D123" s="134"/>
      <c r="E123" s="123"/>
      <c r="F123" s="17" t="s">
        <v>265</v>
      </c>
      <c r="G123" s="18" t="s">
        <v>266</v>
      </c>
      <c r="H123" s="46"/>
      <c r="I123" s="47"/>
      <c r="J123" s="47"/>
      <c r="K123" s="48"/>
      <c r="L123" s="46"/>
      <c r="M123" s="47"/>
      <c r="N123" s="47"/>
      <c r="O123" s="48"/>
      <c r="P123" s="46"/>
      <c r="Q123" s="47"/>
      <c r="R123" s="47"/>
      <c r="S123" s="48"/>
      <c r="T123" s="46"/>
      <c r="U123" s="47"/>
      <c r="V123" s="47"/>
      <c r="W123" s="48"/>
      <c r="X123" s="46"/>
      <c r="Y123" s="47"/>
      <c r="Z123" s="47"/>
      <c r="AA123" s="48"/>
    </row>
    <row r="124" spans="2:27">
      <c r="B124" s="131"/>
      <c r="C124" s="126"/>
      <c r="D124" s="134"/>
      <c r="E124" s="123"/>
      <c r="F124" s="17" t="s">
        <v>267</v>
      </c>
      <c r="G124" s="18" t="s">
        <v>268</v>
      </c>
      <c r="H124" s="46"/>
      <c r="I124" s="47"/>
      <c r="J124" s="47"/>
      <c r="K124" s="48"/>
      <c r="L124" s="46"/>
      <c r="M124" s="47"/>
      <c r="N124" s="47"/>
      <c r="O124" s="48"/>
      <c r="P124" s="46"/>
      <c r="Q124" s="47"/>
      <c r="R124" s="47"/>
      <c r="S124" s="48"/>
      <c r="T124" s="46"/>
      <c r="U124" s="47"/>
      <c r="V124" s="47"/>
      <c r="W124" s="48"/>
      <c r="X124" s="46"/>
      <c r="Y124" s="47"/>
      <c r="Z124" s="47"/>
      <c r="AA124" s="48"/>
    </row>
    <row r="125" spans="2:27" ht="26.25" customHeight="1" thickBot="1">
      <c r="B125" s="131"/>
      <c r="C125" s="126"/>
      <c r="D125" s="135"/>
      <c r="E125" s="124"/>
      <c r="F125" s="76" t="s">
        <v>269</v>
      </c>
      <c r="G125" s="77" t="s">
        <v>407</v>
      </c>
      <c r="H125" s="46">
        <v>10398</v>
      </c>
      <c r="I125" s="47">
        <v>97800</v>
      </c>
      <c r="J125" s="47">
        <f>H125/H11</f>
        <v>335.41935483870969</v>
      </c>
      <c r="K125" s="48">
        <f>H125*I125</f>
        <v>1016924400</v>
      </c>
      <c r="L125" s="71">
        <f>N125*L11</f>
        <v>10711.741935483871</v>
      </c>
      <c r="M125" s="47">
        <v>100734</v>
      </c>
      <c r="N125" s="47">
        <v>334.74193548387098</v>
      </c>
      <c r="O125" s="73">
        <f>L125*M125</f>
        <v>1079036612.1290324</v>
      </c>
      <c r="P125" s="46">
        <f>R125*P11</f>
        <v>10377</v>
      </c>
      <c r="Q125" s="47">
        <v>103756</v>
      </c>
      <c r="R125" s="47">
        <v>334.74193548387098</v>
      </c>
      <c r="S125" s="48">
        <f>P125*Q125</f>
        <v>1076676012</v>
      </c>
      <c r="T125" s="46">
        <f>V125*T11</f>
        <v>10377</v>
      </c>
      <c r="U125" s="47">
        <v>106869</v>
      </c>
      <c r="V125" s="47">
        <v>334.74193548387098</v>
      </c>
      <c r="W125" s="48">
        <f>T125*U125</f>
        <v>1108979613</v>
      </c>
      <c r="X125" s="46">
        <f>Z125*X11</f>
        <v>10377</v>
      </c>
      <c r="Y125" s="47">
        <v>110075</v>
      </c>
      <c r="Z125" s="47">
        <v>334.74193548387098</v>
      </c>
      <c r="AA125" s="48">
        <f>X125*Y125</f>
        <v>1142248275</v>
      </c>
    </row>
    <row r="126" spans="2:27">
      <c r="B126" s="131"/>
      <c r="C126" s="126"/>
      <c r="D126" s="133"/>
      <c r="E126" s="123" t="s">
        <v>24</v>
      </c>
      <c r="F126" s="50" t="s">
        <v>271</v>
      </c>
      <c r="G126" s="51" t="s">
        <v>272</v>
      </c>
      <c r="H126" s="46"/>
      <c r="I126" s="47"/>
      <c r="J126" s="47"/>
      <c r="K126" s="48"/>
      <c r="L126" s="71"/>
      <c r="M126" s="47"/>
      <c r="N126" s="47"/>
      <c r="O126" s="73"/>
      <c r="P126" s="46"/>
      <c r="Q126" s="47"/>
      <c r="R126" s="47"/>
      <c r="S126" s="48"/>
      <c r="T126" s="46"/>
      <c r="U126" s="47"/>
      <c r="V126" s="47"/>
      <c r="W126" s="48"/>
      <c r="X126" s="46"/>
      <c r="Y126" s="47"/>
      <c r="Z126" s="47"/>
      <c r="AA126" s="48"/>
    </row>
    <row r="127" spans="2:27" ht="13.8" thickBot="1">
      <c r="B127" s="132"/>
      <c r="C127" s="129"/>
      <c r="D127" s="134"/>
      <c r="E127" s="123"/>
      <c r="F127" s="85" t="s">
        <v>273</v>
      </c>
      <c r="G127" s="86" t="s">
        <v>274</v>
      </c>
      <c r="H127" s="46"/>
      <c r="I127" s="47"/>
      <c r="J127" s="47"/>
      <c r="K127" s="48"/>
      <c r="L127" s="71"/>
      <c r="M127" s="47"/>
      <c r="N127" s="47"/>
      <c r="O127" s="73"/>
      <c r="P127" s="46"/>
      <c r="Q127" s="47"/>
      <c r="R127" s="47"/>
      <c r="S127" s="48"/>
      <c r="T127" s="46"/>
      <c r="U127" s="47"/>
      <c r="V127" s="47"/>
      <c r="W127" s="48"/>
      <c r="X127" s="46"/>
      <c r="Y127" s="47"/>
      <c r="Z127" s="47"/>
      <c r="AA127" s="48"/>
    </row>
    <row r="128" spans="2:27" ht="13.8" thickBot="1">
      <c r="B128" s="130"/>
      <c r="C128" s="128" t="s">
        <v>25</v>
      </c>
      <c r="D128" s="78"/>
      <c r="E128" s="79" t="s">
        <v>6</v>
      </c>
      <c r="F128" s="80"/>
      <c r="G128" s="81" t="s">
        <v>47</v>
      </c>
      <c r="H128" s="46"/>
      <c r="I128" s="47"/>
      <c r="J128" s="47"/>
      <c r="K128" s="48"/>
      <c r="L128" s="71"/>
      <c r="M128" s="47"/>
      <c r="N128" s="47"/>
      <c r="O128" s="73"/>
      <c r="P128" s="46"/>
      <c r="Q128" s="47"/>
      <c r="R128" s="47"/>
      <c r="S128" s="48"/>
      <c r="T128" s="46"/>
      <c r="U128" s="47"/>
      <c r="V128" s="47"/>
      <c r="W128" s="48"/>
      <c r="X128" s="46"/>
      <c r="Y128" s="47"/>
      <c r="Z128" s="47"/>
      <c r="AA128" s="48"/>
    </row>
    <row r="129" spans="2:27">
      <c r="B129" s="131"/>
      <c r="C129" s="126"/>
      <c r="D129" s="133"/>
      <c r="E129" s="122" t="s">
        <v>26</v>
      </c>
      <c r="F129" s="24"/>
      <c r="G129" s="82" t="s">
        <v>48</v>
      </c>
      <c r="H129" s="46"/>
      <c r="I129" s="47"/>
      <c r="J129" s="47"/>
      <c r="K129" s="48"/>
      <c r="L129" s="71"/>
      <c r="M129" s="47"/>
      <c r="N129" s="47"/>
      <c r="O129" s="73"/>
      <c r="P129" s="46"/>
      <c r="Q129" s="47"/>
      <c r="R129" s="47"/>
      <c r="S129" s="48"/>
      <c r="T129" s="46"/>
      <c r="U129" s="47"/>
      <c r="V129" s="47"/>
      <c r="W129" s="48"/>
      <c r="X129" s="46"/>
      <c r="Y129" s="47"/>
      <c r="Z129" s="47"/>
      <c r="AA129" s="48"/>
    </row>
    <row r="130" spans="2:27">
      <c r="B130" s="131"/>
      <c r="C130" s="126"/>
      <c r="D130" s="134"/>
      <c r="E130" s="123"/>
      <c r="F130" s="17" t="s">
        <v>275</v>
      </c>
      <c r="G130" s="18" t="s">
        <v>182</v>
      </c>
      <c r="H130" s="46"/>
      <c r="I130" s="47"/>
      <c r="J130" s="47"/>
      <c r="K130" s="48"/>
      <c r="L130" s="71"/>
      <c r="M130" s="47"/>
      <c r="N130" s="47"/>
      <c r="O130" s="73"/>
      <c r="P130" s="46"/>
      <c r="Q130" s="47"/>
      <c r="R130" s="47"/>
      <c r="S130" s="48"/>
      <c r="T130" s="46"/>
      <c r="U130" s="47"/>
      <c r="V130" s="47"/>
      <c r="W130" s="48"/>
      <c r="X130" s="46"/>
      <c r="Y130" s="47"/>
      <c r="Z130" s="47"/>
      <c r="AA130" s="48"/>
    </row>
    <row r="131" spans="2:27">
      <c r="B131" s="131"/>
      <c r="C131" s="126"/>
      <c r="D131" s="134"/>
      <c r="E131" s="123"/>
      <c r="F131" s="17" t="s">
        <v>276</v>
      </c>
      <c r="G131" s="18" t="s">
        <v>80</v>
      </c>
      <c r="H131" s="46"/>
      <c r="I131" s="47"/>
      <c r="J131" s="47"/>
      <c r="K131" s="48"/>
      <c r="L131" s="71"/>
      <c r="M131" s="47"/>
      <c r="N131" s="47"/>
      <c r="O131" s="73"/>
      <c r="P131" s="46"/>
      <c r="Q131" s="47"/>
      <c r="R131" s="47"/>
      <c r="S131" s="48"/>
      <c r="T131" s="46"/>
      <c r="U131" s="47"/>
      <c r="V131" s="47"/>
      <c r="W131" s="48"/>
      <c r="X131" s="46"/>
      <c r="Y131" s="47"/>
      <c r="Z131" s="47"/>
      <c r="AA131" s="48"/>
    </row>
    <row r="132" spans="2:27">
      <c r="B132" s="131"/>
      <c r="C132" s="126"/>
      <c r="D132" s="134"/>
      <c r="E132" s="123"/>
      <c r="F132" s="17" t="s">
        <v>277</v>
      </c>
      <c r="G132" s="18" t="s">
        <v>82</v>
      </c>
      <c r="H132" s="46"/>
      <c r="I132" s="47"/>
      <c r="J132" s="47"/>
      <c r="K132" s="48"/>
      <c r="L132" s="71"/>
      <c r="M132" s="47"/>
      <c r="N132" s="47"/>
      <c r="O132" s="73"/>
      <c r="P132" s="46"/>
      <c r="Q132" s="47"/>
      <c r="R132" s="47"/>
      <c r="S132" s="48"/>
      <c r="T132" s="46"/>
      <c r="U132" s="47"/>
      <c r="V132" s="47"/>
      <c r="W132" s="48"/>
      <c r="X132" s="46"/>
      <c r="Y132" s="47"/>
      <c r="Z132" s="47"/>
      <c r="AA132" s="48"/>
    </row>
    <row r="133" spans="2:27">
      <c r="B133" s="131"/>
      <c r="C133" s="126"/>
      <c r="D133" s="134"/>
      <c r="E133" s="123"/>
      <c r="F133" s="17" t="s">
        <v>278</v>
      </c>
      <c r="G133" s="18" t="s">
        <v>279</v>
      </c>
      <c r="H133" s="46"/>
      <c r="I133" s="47"/>
      <c r="J133" s="47"/>
      <c r="K133" s="48"/>
      <c r="L133" s="71"/>
      <c r="M133" s="47"/>
      <c r="N133" s="47"/>
      <c r="O133" s="73"/>
      <c r="P133" s="46"/>
      <c r="Q133" s="47"/>
      <c r="R133" s="47"/>
      <c r="S133" s="48"/>
      <c r="T133" s="46"/>
      <c r="U133" s="47"/>
      <c r="V133" s="47"/>
      <c r="W133" s="48"/>
      <c r="X133" s="46"/>
      <c r="Y133" s="47"/>
      <c r="Z133" s="47"/>
      <c r="AA133" s="48"/>
    </row>
    <row r="134" spans="2:27">
      <c r="B134" s="131"/>
      <c r="C134" s="126"/>
      <c r="D134" s="134"/>
      <c r="E134" s="123"/>
      <c r="F134" s="17" t="s">
        <v>280</v>
      </c>
      <c r="G134" s="18" t="s">
        <v>281</v>
      </c>
      <c r="H134" s="46"/>
      <c r="I134" s="47"/>
      <c r="J134" s="47"/>
      <c r="K134" s="48"/>
      <c r="L134" s="71"/>
      <c r="M134" s="47"/>
      <c r="N134" s="47"/>
      <c r="O134" s="73"/>
      <c r="P134" s="46"/>
      <c r="Q134" s="47"/>
      <c r="R134" s="47"/>
      <c r="S134" s="48"/>
      <c r="T134" s="46"/>
      <c r="U134" s="47"/>
      <c r="V134" s="47"/>
      <c r="W134" s="48"/>
      <c r="X134" s="46"/>
      <c r="Y134" s="47"/>
      <c r="Z134" s="47"/>
      <c r="AA134" s="48"/>
    </row>
    <row r="135" spans="2:27">
      <c r="B135" s="131"/>
      <c r="C135" s="126"/>
      <c r="D135" s="134"/>
      <c r="E135" s="123"/>
      <c r="F135" s="17" t="s">
        <v>282</v>
      </c>
      <c r="G135" s="18" t="s">
        <v>84</v>
      </c>
      <c r="H135" s="46"/>
      <c r="I135" s="47"/>
      <c r="J135" s="47"/>
      <c r="K135" s="48"/>
      <c r="L135" s="71"/>
      <c r="M135" s="47"/>
      <c r="N135" s="47"/>
      <c r="O135" s="73"/>
      <c r="P135" s="46"/>
      <c r="Q135" s="47"/>
      <c r="R135" s="47"/>
      <c r="S135" s="48"/>
      <c r="T135" s="46"/>
      <c r="U135" s="47"/>
      <c r="V135" s="47"/>
      <c r="W135" s="48"/>
      <c r="X135" s="46"/>
      <c r="Y135" s="47"/>
      <c r="Z135" s="47"/>
      <c r="AA135" s="48"/>
    </row>
    <row r="136" spans="2:27">
      <c r="B136" s="131"/>
      <c r="C136" s="126"/>
      <c r="D136" s="134"/>
      <c r="E136" s="123"/>
      <c r="F136" s="17" t="s">
        <v>283</v>
      </c>
      <c r="G136" s="18" t="s">
        <v>284</v>
      </c>
      <c r="H136" s="46"/>
      <c r="I136" s="47"/>
      <c r="J136" s="47"/>
      <c r="K136" s="48"/>
      <c r="L136" s="71"/>
      <c r="M136" s="47"/>
      <c r="N136" s="47"/>
      <c r="O136" s="73"/>
      <c r="P136" s="46"/>
      <c r="Q136" s="47"/>
      <c r="R136" s="47"/>
      <c r="S136" s="48"/>
      <c r="T136" s="46"/>
      <c r="U136" s="47"/>
      <c r="V136" s="47"/>
      <c r="W136" s="48"/>
      <c r="X136" s="46"/>
      <c r="Y136" s="47"/>
      <c r="Z136" s="47"/>
      <c r="AA136" s="48"/>
    </row>
    <row r="137" spans="2:27">
      <c r="B137" s="131"/>
      <c r="C137" s="126"/>
      <c r="D137" s="134"/>
      <c r="E137" s="123"/>
      <c r="F137" s="17" t="s">
        <v>285</v>
      </c>
      <c r="G137" s="18" t="s">
        <v>286</v>
      </c>
      <c r="H137" s="46"/>
      <c r="I137" s="47"/>
      <c r="J137" s="47"/>
      <c r="K137" s="48"/>
      <c r="L137" s="71"/>
      <c r="M137" s="47"/>
      <c r="N137" s="47"/>
      <c r="O137" s="73"/>
      <c r="P137" s="46"/>
      <c r="Q137" s="47"/>
      <c r="R137" s="47"/>
      <c r="S137" s="48"/>
      <c r="T137" s="46"/>
      <c r="U137" s="47"/>
      <c r="V137" s="47"/>
      <c r="W137" s="48"/>
      <c r="X137" s="46"/>
      <c r="Y137" s="47"/>
      <c r="Z137" s="47"/>
      <c r="AA137" s="48"/>
    </row>
    <row r="138" spans="2:27">
      <c r="B138" s="131"/>
      <c r="C138" s="126"/>
      <c r="D138" s="134"/>
      <c r="E138" s="123"/>
      <c r="F138" s="17" t="s">
        <v>287</v>
      </c>
      <c r="G138" s="18" t="s">
        <v>288</v>
      </c>
      <c r="H138" s="46"/>
      <c r="I138" s="47"/>
      <c r="J138" s="47"/>
      <c r="K138" s="48"/>
      <c r="L138" s="71"/>
      <c r="M138" s="47"/>
      <c r="N138" s="47"/>
      <c r="O138" s="73"/>
      <c r="P138" s="46"/>
      <c r="Q138" s="47"/>
      <c r="R138" s="47"/>
      <c r="S138" s="48"/>
      <c r="T138" s="46"/>
      <c r="U138" s="47"/>
      <c r="V138" s="47"/>
      <c r="W138" s="48"/>
      <c r="X138" s="46"/>
      <c r="Y138" s="47"/>
      <c r="Z138" s="47"/>
      <c r="AA138" s="48"/>
    </row>
    <row r="139" spans="2:27">
      <c r="B139" s="131"/>
      <c r="C139" s="126"/>
      <c r="D139" s="134"/>
      <c r="E139" s="123"/>
      <c r="F139" s="17" t="s">
        <v>289</v>
      </c>
      <c r="G139" s="18" t="s">
        <v>202</v>
      </c>
      <c r="H139" s="46"/>
      <c r="I139" s="47"/>
      <c r="J139" s="47"/>
      <c r="K139" s="48"/>
      <c r="L139" s="71"/>
      <c r="M139" s="47"/>
      <c r="N139" s="47"/>
      <c r="O139" s="73"/>
      <c r="P139" s="46"/>
      <c r="Q139" s="47"/>
      <c r="R139" s="47"/>
      <c r="S139" s="48"/>
      <c r="T139" s="46"/>
      <c r="U139" s="47"/>
      <c r="V139" s="47"/>
      <c r="W139" s="48"/>
      <c r="X139" s="46"/>
      <c r="Y139" s="47"/>
      <c r="Z139" s="47"/>
      <c r="AA139" s="48"/>
    </row>
    <row r="140" spans="2:27">
      <c r="B140" s="131"/>
      <c r="C140" s="126"/>
      <c r="D140" s="134"/>
      <c r="E140" s="123"/>
      <c r="F140" s="17" t="s">
        <v>290</v>
      </c>
      <c r="G140" s="18" t="s">
        <v>291</v>
      </c>
      <c r="H140" s="46"/>
      <c r="I140" s="47"/>
      <c r="J140" s="47"/>
      <c r="K140" s="48"/>
      <c r="L140" s="71"/>
      <c r="M140" s="47"/>
      <c r="N140" s="47"/>
      <c r="O140" s="73"/>
      <c r="P140" s="46"/>
      <c r="Q140" s="47"/>
      <c r="R140" s="47"/>
      <c r="S140" s="48"/>
      <c r="T140" s="46"/>
      <c r="U140" s="47"/>
      <c r="V140" s="47"/>
      <c r="W140" s="48"/>
      <c r="X140" s="46"/>
      <c r="Y140" s="47"/>
      <c r="Z140" s="47"/>
      <c r="AA140" s="48"/>
    </row>
    <row r="141" spans="2:27">
      <c r="B141" s="131"/>
      <c r="C141" s="126"/>
      <c r="D141" s="134"/>
      <c r="E141" s="123"/>
      <c r="F141" s="17" t="s">
        <v>292</v>
      </c>
      <c r="G141" s="18" t="s">
        <v>86</v>
      </c>
      <c r="H141" s="46"/>
      <c r="I141" s="47"/>
      <c r="J141" s="47"/>
      <c r="K141" s="48"/>
      <c r="L141" s="71"/>
      <c r="M141" s="47"/>
      <c r="N141" s="47"/>
      <c r="O141" s="73"/>
      <c r="P141" s="46"/>
      <c r="Q141" s="47"/>
      <c r="R141" s="47"/>
      <c r="S141" s="48"/>
      <c r="T141" s="46"/>
      <c r="U141" s="47"/>
      <c r="V141" s="47"/>
      <c r="W141" s="48"/>
      <c r="X141" s="46"/>
      <c r="Y141" s="47"/>
      <c r="Z141" s="47"/>
      <c r="AA141" s="48"/>
    </row>
    <row r="142" spans="2:27">
      <c r="B142" s="131"/>
      <c r="C142" s="126"/>
      <c r="D142" s="134"/>
      <c r="E142" s="123"/>
      <c r="F142" s="17" t="s">
        <v>293</v>
      </c>
      <c r="G142" s="18" t="s">
        <v>196</v>
      </c>
      <c r="H142" s="46"/>
      <c r="I142" s="47"/>
      <c r="J142" s="47"/>
      <c r="K142" s="48"/>
      <c r="L142" s="71"/>
      <c r="M142" s="47"/>
      <c r="N142" s="47"/>
      <c r="O142" s="73"/>
      <c r="P142" s="46"/>
      <c r="Q142" s="47"/>
      <c r="R142" s="47"/>
      <c r="S142" s="48"/>
      <c r="T142" s="46"/>
      <c r="U142" s="47"/>
      <c r="V142" s="47"/>
      <c r="W142" s="48"/>
      <c r="X142" s="46"/>
      <c r="Y142" s="47"/>
      <c r="Z142" s="47"/>
      <c r="AA142" s="48"/>
    </row>
    <row r="143" spans="2:27">
      <c r="B143" s="131"/>
      <c r="C143" s="126"/>
      <c r="D143" s="134"/>
      <c r="E143" s="123"/>
      <c r="F143" s="17" t="s">
        <v>294</v>
      </c>
      <c r="G143" s="18" t="s">
        <v>295</v>
      </c>
      <c r="H143" s="46"/>
      <c r="I143" s="47"/>
      <c r="J143" s="47"/>
      <c r="K143" s="48"/>
      <c r="L143" s="71"/>
      <c r="M143" s="47"/>
      <c r="N143" s="47"/>
      <c r="O143" s="73"/>
      <c r="P143" s="46"/>
      <c r="Q143" s="47"/>
      <c r="R143" s="47"/>
      <c r="S143" s="48"/>
      <c r="T143" s="46"/>
      <c r="U143" s="47"/>
      <c r="V143" s="47"/>
      <c r="W143" s="48"/>
      <c r="X143" s="46"/>
      <c r="Y143" s="47"/>
      <c r="Z143" s="47"/>
      <c r="AA143" s="48"/>
    </row>
    <row r="144" spans="2:27">
      <c r="B144" s="131"/>
      <c r="C144" s="126"/>
      <c r="D144" s="134"/>
      <c r="E144" s="123"/>
      <c r="F144" s="17" t="s">
        <v>296</v>
      </c>
      <c r="G144" s="18" t="s">
        <v>297</v>
      </c>
      <c r="H144" s="46"/>
      <c r="I144" s="47"/>
      <c r="J144" s="47"/>
      <c r="K144" s="48"/>
      <c r="L144" s="71"/>
      <c r="M144" s="47"/>
      <c r="N144" s="47"/>
      <c r="O144" s="73"/>
      <c r="P144" s="46"/>
      <c r="Q144" s="47"/>
      <c r="R144" s="47"/>
      <c r="S144" s="48"/>
      <c r="T144" s="46"/>
      <c r="U144" s="47"/>
      <c r="V144" s="47"/>
      <c r="W144" s="48"/>
      <c r="X144" s="46"/>
      <c r="Y144" s="47"/>
      <c r="Z144" s="47"/>
      <c r="AA144" s="48"/>
    </row>
    <row r="145" spans="2:27">
      <c r="B145" s="131"/>
      <c r="C145" s="126"/>
      <c r="D145" s="134"/>
      <c r="E145" s="123"/>
      <c r="F145" s="17" t="s">
        <v>298</v>
      </c>
      <c r="G145" s="18" t="s">
        <v>299</v>
      </c>
      <c r="H145" s="46"/>
      <c r="I145" s="47"/>
      <c r="J145" s="47"/>
      <c r="K145" s="48"/>
      <c r="L145" s="71"/>
      <c r="M145" s="47"/>
      <c r="N145" s="47"/>
      <c r="O145" s="73"/>
      <c r="P145" s="46"/>
      <c r="Q145" s="47"/>
      <c r="R145" s="47"/>
      <c r="S145" s="48"/>
      <c r="T145" s="46"/>
      <c r="U145" s="47"/>
      <c r="V145" s="47"/>
      <c r="W145" s="48"/>
      <c r="X145" s="46"/>
      <c r="Y145" s="47"/>
      <c r="Z145" s="47"/>
      <c r="AA145" s="48"/>
    </row>
    <row r="146" spans="2:27">
      <c r="B146" s="131"/>
      <c r="C146" s="126"/>
      <c r="D146" s="134"/>
      <c r="E146" s="123"/>
      <c r="F146" s="17" t="s">
        <v>300</v>
      </c>
      <c r="G146" s="18" t="s">
        <v>301</v>
      </c>
      <c r="H146" s="46"/>
      <c r="I146" s="47"/>
      <c r="J146" s="47"/>
      <c r="K146" s="48"/>
      <c r="L146" s="71"/>
      <c r="M146" s="47"/>
      <c r="N146" s="47"/>
      <c r="O146" s="73"/>
      <c r="P146" s="46"/>
      <c r="Q146" s="47"/>
      <c r="R146" s="47"/>
      <c r="S146" s="48"/>
      <c r="T146" s="46"/>
      <c r="U146" s="47"/>
      <c r="V146" s="47"/>
      <c r="W146" s="48"/>
      <c r="X146" s="46"/>
      <c r="Y146" s="47"/>
      <c r="Z146" s="47"/>
      <c r="AA146" s="48"/>
    </row>
    <row r="147" spans="2:27">
      <c r="B147" s="131"/>
      <c r="C147" s="126"/>
      <c r="D147" s="134"/>
      <c r="E147" s="123"/>
      <c r="F147" s="17" t="s">
        <v>302</v>
      </c>
      <c r="G147" s="18" t="s">
        <v>303</v>
      </c>
      <c r="H147" s="46"/>
      <c r="I147" s="47"/>
      <c r="J147" s="47"/>
      <c r="K147" s="48"/>
      <c r="L147" s="71"/>
      <c r="M147" s="47"/>
      <c r="N147" s="47"/>
      <c r="O147" s="73"/>
      <c r="P147" s="46"/>
      <c r="Q147" s="47"/>
      <c r="R147" s="47"/>
      <c r="S147" s="48"/>
      <c r="T147" s="46"/>
      <c r="U147" s="47"/>
      <c r="V147" s="47"/>
      <c r="W147" s="48"/>
      <c r="X147" s="46"/>
      <c r="Y147" s="47"/>
      <c r="Z147" s="47"/>
      <c r="AA147" s="48"/>
    </row>
    <row r="148" spans="2:27">
      <c r="B148" s="131"/>
      <c r="C148" s="126"/>
      <c r="D148" s="134"/>
      <c r="E148" s="123"/>
      <c r="F148" s="17" t="s">
        <v>304</v>
      </c>
      <c r="G148" s="18" t="s">
        <v>305</v>
      </c>
      <c r="H148" s="46"/>
      <c r="I148" s="47"/>
      <c r="J148" s="47"/>
      <c r="K148" s="48"/>
      <c r="L148" s="71"/>
      <c r="M148" s="47"/>
      <c r="N148" s="47"/>
      <c r="O148" s="73"/>
      <c r="P148" s="46"/>
      <c r="Q148" s="47"/>
      <c r="R148" s="47"/>
      <c r="S148" s="48"/>
      <c r="T148" s="46"/>
      <c r="U148" s="47"/>
      <c r="V148" s="47"/>
      <c r="W148" s="48"/>
      <c r="X148" s="46"/>
      <c r="Y148" s="47"/>
      <c r="Z148" s="47"/>
      <c r="AA148" s="48"/>
    </row>
    <row r="149" spans="2:27">
      <c r="B149" s="131"/>
      <c r="C149" s="126"/>
      <c r="D149" s="134"/>
      <c r="E149" s="123"/>
      <c r="F149" s="17" t="s">
        <v>306</v>
      </c>
      <c r="G149" s="18" t="s">
        <v>307</v>
      </c>
      <c r="H149" s="46"/>
      <c r="I149" s="47"/>
      <c r="J149" s="47"/>
      <c r="K149" s="48"/>
      <c r="L149" s="71"/>
      <c r="M149" s="47"/>
      <c r="N149" s="47"/>
      <c r="O149" s="73"/>
      <c r="P149" s="46"/>
      <c r="Q149" s="47"/>
      <c r="R149" s="47"/>
      <c r="S149" s="48"/>
      <c r="T149" s="46"/>
      <c r="U149" s="47"/>
      <c r="V149" s="47"/>
      <c r="W149" s="48"/>
      <c r="X149" s="46"/>
      <c r="Y149" s="47"/>
      <c r="Z149" s="47"/>
      <c r="AA149" s="48"/>
    </row>
    <row r="150" spans="2:27">
      <c r="B150" s="131"/>
      <c r="C150" s="126"/>
      <c r="D150" s="134"/>
      <c r="E150" s="123"/>
      <c r="F150" s="17" t="s">
        <v>308</v>
      </c>
      <c r="G150" s="18" t="s">
        <v>309</v>
      </c>
      <c r="H150" s="46"/>
      <c r="I150" s="47"/>
      <c r="J150" s="47"/>
      <c r="K150" s="48"/>
      <c r="L150" s="71"/>
      <c r="M150" s="47"/>
      <c r="N150" s="47"/>
      <c r="O150" s="73"/>
      <c r="P150" s="46"/>
      <c r="Q150" s="47"/>
      <c r="R150" s="47"/>
      <c r="S150" s="48"/>
      <c r="T150" s="46"/>
      <c r="U150" s="47"/>
      <c r="V150" s="47"/>
      <c r="W150" s="48"/>
      <c r="X150" s="46"/>
      <c r="Y150" s="47"/>
      <c r="Z150" s="47"/>
      <c r="AA150" s="48"/>
    </row>
    <row r="151" spans="2:27">
      <c r="B151" s="131"/>
      <c r="C151" s="126"/>
      <c r="D151" s="134"/>
      <c r="E151" s="123"/>
      <c r="F151" s="17" t="s">
        <v>310</v>
      </c>
      <c r="G151" s="18" t="s">
        <v>311</v>
      </c>
      <c r="H151" s="46"/>
      <c r="I151" s="47"/>
      <c r="J151" s="47"/>
      <c r="K151" s="48"/>
      <c r="L151" s="71"/>
      <c r="M151" s="47"/>
      <c r="N151" s="47"/>
      <c r="O151" s="73"/>
      <c r="P151" s="46"/>
      <c r="Q151" s="47"/>
      <c r="R151" s="47"/>
      <c r="S151" s="48"/>
      <c r="T151" s="46"/>
      <c r="U151" s="47"/>
      <c r="V151" s="47"/>
      <c r="W151" s="48"/>
      <c r="X151" s="46"/>
      <c r="Y151" s="47"/>
      <c r="Z151" s="47"/>
      <c r="AA151" s="48"/>
    </row>
    <row r="152" spans="2:27">
      <c r="B152" s="131"/>
      <c r="C152" s="126"/>
      <c r="D152" s="134"/>
      <c r="E152" s="123"/>
      <c r="F152" s="17" t="s">
        <v>312</v>
      </c>
      <c r="G152" s="18" t="s">
        <v>313</v>
      </c>
      <c r="H152" s="46"/>
      <c r="I152" s="47"/>
      <c r="J152" s="47"/>
      <c r="K152" s="48"/>
      <c r="L152" s="71"/>
      <c r="M152" s="47"/>
      <c r="N152" s="47"/>
      <c r="O152" s="73"/>
      <c r="P152" s="46"/>
      <c r="Q152" s="47"/>
      <c r="R152" s="47"/>
      <c r="S152" s="48"/>
      <c r="T152" s="46"/>
      <c r="U152" s="47"/>
      <c r="V152" s="47"/>
      <c r="W152" s="48"/>
      <c r="X152" s="46"/>
      <c r="Y152" s="47"/>
      <c r="Z152" s="47"/>
      <c r="AA152" s="48"/>
    </row>
    <row r="153" spans="2:27">
      <c r="B153" s="131"/>
      <c r="C153" s="126"/>
      <c r="D153" s="134"/>
      <c r="E153" s="123"/>
      <c r="F153" s="17" t="s">
        <v>314</v>
      </c>
      <c r="G153" s="18" t="s">
        <v>315</v>
      </c>
      <c r="H153" s="46"/>
      <c r="I153" s="47"/>
      <c r="J153" s="47"/>
      <c r="K153" s="48"/>
      <c r="L153" s="71"/>
      <c r="M153" s="47"/>
      <c r="N153" s="47"/>
      <c r="O153" s="73"/>
      <c r="P153" s="46"/>
      <c r="Q153" s="47"/>
      <c r="R153" s="47"/>
      <c r="S153" s="48"/>
      <c r="T153" s="46"/>
      <c r="U153" s="47"/>
      <c r="V153" s="47"/>
      <c r="W153" s="48"/>
      <c r="X153" s="46"/>
      <c r="Y153" s="47"/>
      <c r="Z153" s="47"/>
      <c r="AA153" s="48"/>
    </row>
    <row r="154" spans="2:27">
      <c r="B154" s="131"/>
      <c r="C154" s="126"/>
      <c r="D154" s="134"/>
      <c r="E154" s="123"/>
      <c r="F154" s="17" t="s">
        <v>316</v>
      </c>
      <c r="G154" s="18" t="s">
        <v>317</v>
      </c>
      <c r="H154" s="46"/>
      <c r="I154" s="47"/>
      <c r="J154" s="47"/>
      <c r="K154" s="48"/>
      <c r="L154" s="71"/>
      <c r="M154" s="47"/>
      <c r="N154" s="47"/>
      <c r="O154" s="73"/>
      <c r="P154" s="46"/>
      <c r="Q154" s="47"/>
      <c r="R154" s="47"/>
      <c r="S154" s="48"/>
      <c r="T154" s="46"/>
      <c r="U154" s="47"/>
      <c r="V154" s="47"/>
      <c r="W154" s="48"/>
      <c r="X154" s="46"/>
      <c r="Y154" s="47"/>
      <c r="Z154" s="47"/>
      <c r="AA154" s="48"/>
    </row>
    <row r="155" spans="2:27">
      <c r="B155" s="131"/>
      <c r="C155" s="126"/>
      <c r="D155" s="134"/>
      <c r="E155" s="123"/>
      <c r="F155" s="17" t="s">
        <v>318</v>
      </c>
      <c r="G155" s="18" t="s">
        <v>204</v>
      </c>
      <c r="H155" s="46"/>
      <c r="I155" s="47"/>
      <c r="J155" s="47"/>
      <c r="K155" s="48"/>
      <c r="L155" s="71"/>
      <c r="M155" s="47"/>
      <c r="N155" s="47"/>
      <c r="O155" s="73"/>
      <c r="P155" s="46"/>
      <c r="Q155" s="47"/>
      <c r="R155" s="47"/>
      <c r="S155" s="48"/>
      <c r="T155" s="46"/>
      <c r="U155" s="47"/>
      <c r="V155" s="47"/>
      <c r="W155" s="48"/>
      <c r="X155" s="46"/>
      <c r="Y155" s="47"/>
      <c r="Z155" s="47"/>
      <c r="AA155" s="48"/>
    </row>
    <row r="156" spans="2:27">
      <c r="B156" s="131"/>
      <c r="C156" s="126"/>
      <c r="D156" s="134"/>
      <c r="E156" s="123"/>
      <c r="F156" s="17" t="s">
        <v>319</v>
      </c>
      <c r="G156" s="18" t="s">
        <v>320</v>
      </c>
      <c r="H156" s="46"/>
      <c r="I156" s="47"/>
      <c r="J156" s="47"/>
      <c r="K156" s="48"/>
      <c r="L156" s="71"/>
      <c r="M156" s="47"/>
      <c r="N156" s="47"/>
      <c r="O156" s="73"/>
      <c r="P156" s="46"/>
      <c r="Q156" s="47"/>
      <c r="R156" s="47"/>
      <c r="S156" s="48"/>
      <c r="T156" s="46"/>
      <c r="U156" s="47"/>
      <c r="V156" s="47"/>
      <c r="W156" s="48"/>
      <c r="X156" s="46"/>
      <c r="Y156" s="47"/>
      <c r="Z156" s="47"/>
      <c r="AA156" s="48"/>
    </row>
    <row r="157" spans="2:27">
      <c r="B157" s="131"/>
      <c r="C157" s="126"/>
      <c r="D157" s="134"/>
      <c r="E157" s="123"/>
      <c r="F157" s="17" t="s">
        <v>321</v>
      </c>
      <c r="G157" s="18" t="s">
        <v>322</v>
      </c>
      <c r="H157" s="46"/>
      <c r="I157" s="47"/>
      <c r="J157" s="47"/>
      <c r="K157" s="48"/>
      <c r="L157" s="71"/>
      <c r="M157" s="47"/>
      <c r="N157" s="47"/>
      <c r="O157" s="73"/>
      <c r="P157" s="46"/>
      <c r="Q157" s="47"/>
      <c r="R157" s="47"/>
      <c r="S157" s="48"/>
      <c r="T157" s="46"/>
      <c r="U157" s="47"/>
      <c r="V157" s="47"/>
      <c r="W157" s="48"/>
      <c r="X157" s="46"/>
      <c r="Y157" s="47"/>
      <c r="Z157" s="47"/>
      <c r="AA157" s="48"/>
    </row>
    <row r="158" spans="2:27">
      <c r="B158" s="131"/>
      <c r="C158" s="126"/>
      <c r="D158" s="134"/>
      <c r="E158" s="123"/>
      <c r="F158" s="17" t="s">
        <v>323</v>
      </c>
      <c r="G158" s="18" t="s">
        <v>324</v>
      </c>
      <c r="H158" s="46"/>
      <c r="I158" s="47"/>
      <c r="J158" s="47"/>
      <c r="K158" s="48"/>
      <c r="L158" s="71"/>
      <c r="M158" s="47"/>
      <c r="N158" s="47"/>
      <c r="O158" s="73"/>
      <c r="P158" s="46"/>
      <c r="Q158" s="47"/>
      <c r="R158" s="47"/>
      <c r="S158" s="48"/>
      <c r="T158" s="46"/>
      <c r="U158" s="47"/>
      <c r="V158" s="47"/>
      <c r="W158" s="48"/>
      <c r="X158" s="46"/>
      <c r="Y158" s="47"/>
      <c r="Z158" s="47"/>
      <c r="AA158" s="48"/>
    </row>
    <row r="159" spans="2:27">
      <c r="B159" s="131"/>
      <c r="C159" s="126"/>
      <c r="D159" s="134"/>
      <c r="E159" s="123"/>
      <c r="F159" s="17" t="s">
        <v>325</v>
      </c>
      <c r="G159" s="18" t="s">
        <v>326</v>
      </c>
      <c r="H159" s="46"/>
      <c r="I159" s="47"/>
      <c r="J159" s="47"/>
      <c r="K159" s="48"/>
      <c r="L159" s="71"/>
      <c r="M159" s="47"/>
      <c r="N159" s="47"/>
      <c r="O159" s="73"/>
      <c r="P159" s="46"/>
      <c r="Q159" s="47"/>
      <c r="R159" s="47"/>
      <c r="S159" s="48"/>
      <c r="T159" s="46"/>
      <c r="U159" s="47"/>
      <c r="V159" s="47"/>
      <c r="W159" s="48"/>
      <c r="X159" s="46"/>
      <c r="Y159" s="47"/>
      <c r="Z159" s="47"/>
      <c r="AA159" s="48"/>
    </row>
    <row r="160" spans="2:27">
      <c r="B160" s="131"/>
      <c r="C160" s="126"/>
      <c r="D160" s="134"/>
      <c r="E160" s="123"/>
      <c r="F160" s="17" t="s">
        <v>327</v>
      </c>
      <c r="G160" s="18" t="s">
        <v>186</v>
      </c>
      <c r="H160" s="46"/>
      <c r="I160" s="47"/>
      <c r="J160" s="47"/>
      <c r="K160" s="48"/>
      <c r="L160" s="71"/>
      <c r="M160" s="47"/>
      <c r="N160" s="47"/>
      <c r="O160" s="73"/>
      <c r="P160" s="46"/>
      <c r="Q160" s="47"/>
      <c r="R160" s="47"/>
      <c r="S160" s="48"/>
      <c r="T160" s="46"/>
      <c r="U160" s="47"/>
      <c r="V160" s="47"/>
      <c r="W160" s="48"/>
      <c r="X160" s="46"/>
      <c r="Y160" s="47"/>
      <c r="Z160" s="47"/>
      <c r="AA160" s="48"/>
    </row>
    <row r="161" spans="2:27">
      <c r="B161" s="131"/>
      <c r="C161" s="126"/>
      <c r="D161" s="134"/>
      <c r="E161" s="123"/>
      <c r="F161" s="17" t="s">
        <v>328</v>
      </c>
      <c r="G161" s="18" t="s">
        <v>188</v>
      </c>
      <c r="H161" s="46"/>
      <c r="I161" s="47"/>
      <c r="J161" s="47"/>
      <c r="K161" s="48"/>
      <c r="L161" s="71"/>
      <c r="M161" s="47"/>
      <c r="N161" s="47"/>
      <c r="O161" s="73"/>
      <c r="P161" s="46"/>
      <c r="Q161" s="47"/>
      <c r="R161" s="47"/>
      <c r="S161" s="48"/>
      <c r="T161" s="46"/>
      <c r="U161" s="47"/>
      <c r="V161" s="47"/>
      <c r="W161" s="48"/>
      <c r="X161" s="46"/>
      <c r="Y161" s="47"/>
      <c r="Z161" s="47"/>
      <c r="AA161" s="48"/>
    </row>
    <row r="162" spans="2:27">
      <c r="B162" s="131"/>
      <c r="C162" s="126"/>
      <c r="D162" s="134"/>
      <c r="E162" s="123"/>
      <c r="F162" s="17" t="s">
        <v>329</v>
      </c>
      <c r="G162" s="18" t="s">
        <v>190</v>
      </c>
      <c r="H162" s="46"/>
      <c r="I162" s="47"/>
      <c r="J162" s="47"/>
      <c r="K162" s="48"/>
      <c r="L162" s="71"/>
      <c r="M162" s="47"/>
      <c r="N162" s="47"/>
      <c r="O162" s="73"/>
      <c r="P162" s="46"/>
      <c r="Q162" s="47"/>
      <c r="R162" s="47"/>
      <c r="S162" s="48"/>
      <c r="T162" s="46"/>
      <c r="U162" s="47"/>
      <c r="V162" s="47"/>
      <c r="W162" s="48"/>
      <c r="X162" s="46"/>
      <c r="Y162" s="47"/>
      <c r="Z162" s="47"/>
      <c r="AA162" s="48"/>
    </row>
    <row r="163" spans="2:27">
      <c r="B163" s="131"/>
      <c r="C163" s="126"/>
      <c r="D163" s="134"/>
      <c r="E163" s="123"/>
      <c r="F163" s="17" t="s">
        <v>330</v>
      </c>
      <c r="G163" s="18" t="s">
        <v>192</v>
      </c>
      <c r="H163" s="46"/>
      <c r="I163" s="47"/>
      <c r="J163" s="47"/>
      <c r="K163" s="48"/>
      <c r="L163" s="71"/>
      <c r="M163" s="47"/>
      <c r="N163" s="47"/>
      <c r="O163" s="73"/>
      <c r="P163" s="46"/>
      <c r="Q163" s="47"/>
      <c r="R163" s="47"/>
      <c r="S163" s="48"/>
      <c r="T163" s="46"/>
      <c r="U163" s="47"/>
      <c r="V163" s="47"/>
      <c r="W163" s="48"/>
      <c r="X163" s="46"/>
      <c r="Y163" s="47"/>
      <c r="Z163" s="47"/>
      <c r="AA163" s="48"/>
    </row>
    <row r="164" spans="2:27" ht="13.8" thickBot="1">
      <c r="B164" s="132"/>
      <c r="C164" s="129"/>
      <c r="D164" s="135"/>
      <c r="E164" s="124"/>
      <c r="F164" s="76" t="s">
        <v>331</v>
      </c>
      <c r="G164" s="77" t="s">
        <v>198</v>
      </c>
      <c r="H164" s="46"/>
      <c r="I164" s="47"/>
      <c r="J164" s="47"/>
      <c r="K164" s="48"/>
      <c r="L164" s="71"/>
      <c r="M164" s="47"/>
      <c r="N164" s="47"/>
      <c r="O164" s="73"/>
      <c r="P164" s="46"/>
      <c r="Q164" s="47"/>
      <c r="R164" s="47"/>
      <c r="S164" s="48"/>
      <c r="T164" s="46"/>
      <c r="U164" s="47"/>
      <c r="V164" s="47"/>
      <c r="W164" s="48"/>
      <c r="X164" s="46"/>
      <c r="Y164" s="47"/>
      <c r="Z164" s="47"/>
      <c r="AA164" s="48"/>
    </row>
    <row r="165" spans="2:27">
      <c r="B165" s="130"/>
      <c r="C165" s="128" t="s">
        <v>27</v>
      </c>
      <c r="D165" s="133"/>
      <c r="E165" s="122" t="s">
        <v>28</v>
      </c>
      <c r="F165" s="24" t="s">
        <v>332</v>
      </c>
      <c r="G165" s="25" t="s">
        <v>333</v>
      </c>
      <c r="H165" s="46"/>
      <c r="I165" s="47"/>
      <c r="J165" s="47"/>
      <c r="K165" s="48"/>
      <c r="L165" s="71"/>
      <c r="M165" s="47"/>
      <c r="N165" s="47"/>
      <c r="O165" s="73"/>
      <c r="P165" s="46"/>
      <c r="Q165" s="47"/>
      <c r="R165" s="47"/>
      <c r="S165" s="48"/>
      <c r="T165" s="46"/>
      <c r="U165" s="47"/>
      <c r="V165" s="47"/>
      <c r="W165" s="48"/>
      <c r="X165" s="46"/>
      <c r="Y165" s="47"/>
      <c r="Z165" s="47"/>
      <c r="AA165" s="48"/>
    </row>
    <row r="166" spans="2:27" ht="13.8" thickBot="1">
      <c r="B166" s="131"/>
      <c r="C166" s="126"/>
      <c r="D166" s="135"/>
      <c r="E166" s="124"/>
      <c r="F166" s="76" t="s">
        <v>334</v>
      </c>
      <c r="G166" s="87" t="s">
        <v>335</v>
      </c>
      <c r="H166" s="46"/>
      <c r="I166" s="47"/>
      <c r="J166" s="47"/>
      <c r="K166" s="48"/>
      <c r="L166" s="71"/>
      <c r="M166" s="47"/>
      <c r="N166" s="47"/>
      <c r="O166" s="73"/>
      <c r="P166" s="46"/>
      <c r="Q166" s="47"/>
      <c r="R166" s="47"/>
      <c r="S166" s="48"/>
      <c r="T166" s="46"/>
      <c r="U166" s="47"/>
      <c r="V166" s="47"/>
      <c r="W166" s="48"/>
      <c r="X166" s="46"/>
      <c r="Y166" s="47"/>
      <c r="Z166" s="47"/>
      <c r="AA166" s="48"/>
    </row>
    <row r="167" spans="2:27">
      <c r="B167" s="131"/>
      <c r="C167" s="126"/>
      <c r="D167" s="133"/>
      <c r="E167" s="122" t="s">
        <v>29</v>
      </c>
      <c r="F167" s="24" t="s">
        <v>336</v>
      </c>
      <c r="G167" s="25" t="s">
        <v>337</v>
      </c>
      <c r="H167" s="46"/>
      <c r="I167" s="47"/>
      <c r="J167" s="47"/>
      <c r="K167" s="48"/>
      <c r="L167" s="71"/>
      <c r="M167" s="47"/>
      <c r="N167" s="47"/>
      <c r="O167" s="73"/>
      <c r="P167" s="46"/>
      <c r="Q167" s="47"/>
      <c r="R167" s="47"/>
      <c r="S167" s="48"/>
      <c r="T167" s="46"/>
      <c r="U167" s="47"/>
      <c r="V167" s="47"/>
      <c r="W167" s="48"/>
      <c r="X167" s="46"/>
      <c r="Y167" s="47"/>
      <c r="Z167" s="47"/>
      <c r="AA167" s="48"/>
    </row>
    <row r="168" spans="2:27">
      <c r="B168" s="131"/>
      <c r="C168" s="126"/>
      <c r="D168" s="134"/>
      <c r="E168" s="123"/>
      <c r="F168" s="17" t="s">
        <v>338</v>
      </c>
      <c r="G168" s="18" t="s">
        <v>339</v>
      </c>
      <c r="H168" s="46"/>
      <c r="I168" s="47"/>
      <c r="J168" s="47"/>
      <c r="K168" s="48"/>
      <c r="L168" s="71"/>
      <c r="M168" s="47"/>
      <c r="N168" s="47"/>
      <c r="O168" s="73"/>
      <c r="P168" s="46"/>
      <c r="Q168" s="47"/>
      <c r="R168" s="47"/>
      <c r="S168" s="48"/>
      <c r="T168" s="46"/>
      <c r="U168" s="47"/>
      <c r="V168" s="47"/>
      <c r="W168" s="48"/>
      <c r="X168" s="46"/>
      <c r="Y168" s="47"/>
      <c r="Z168" s="47"/>
      <c r="AA168" s="48"/>
    </row>
    <row r="169" spans="2:27" ht="13.8" thickBot="1">
      <c r="B169" s="131"/>
      <c r="C169" s="126"/>
      <c r="D169" s="135"/>
      <c r="E169" s="124"/>
      <c r="F169" s="76" t="s">
        <v>340</v>
      </c>
      <c r="G169" s="77" t="s">
        <v>341</v>
      </c>
      <c r="H169" s="46"/>
      <c r="I169" s="47"/>
      <c r="J169" s="47"/>
      <c r="K169" s="48"/>
      <c r="L169" s="71"/>
      <c r="M169" s="47"/>
      <c r="N169" s="47"/>
      <c r="O169" s="73"/>
      <c r="P169" s="46"/>
      <c r="Q169" s="47"/>
      <c r="R169" s="47"/>
      <c r="S169" s="48"/>
      <c r="T169" s="46"/>
      <c r="U169" s="47"/>
      <c r="V169" s="47"/>
      <c r="W169" s="48"/>
      <c r="X169" s="46"/>
      <c r="Y169" s="47"/>
      <c r="Z169" s="47"/>
      <c r="AA169" s="48"/>
    </row>
    <row r="170" spans="2:27">
      <c r="B170" s="131"/>
      <c r="C170" s="126"/>
      <c r="D170" s="133"/>
      <c r="E170" s="122" t="s">
        <v>30</v>
      </c>
      <c r="F170" s="24" t="s">
        <v>342</v>
      </c>
      <c r="G170" s="25" t="s">
        <v>343</v>
      </c>
      <c r="H170" s="46"/>
      <c r="I170" s="47"/>
      <c r="J170" s="47"/>
      <c r="K170" s="48"/>
      <c r="L170" s="71"/>
      <c r="M170" s="47"/>
      <c r="N170" s="47"/>
      <c r="O170" s="73"/>
      <c r="P170" s="46"/>
      <c r="Q170" s="47"/>
      <c r="R170" s="47"/>
      <c r="S170" s="48"/>
      <c r="T170" s="46"/>
      <c r="U170" s="47"/>
      <c r="V170" s="47"/>
      <c r="W170" s="48"/>
      <c r="X170" s="46"/>
      <c r="Y170" s="47"/>
      <c r="Z170" s="47"/>
      <c r="AA170" s="48"/>
    </row>
    <row r="171" spans="2:27">
      <c r="B171" s="131"/>
      <c r="C171" s="126"/>
      <c r="D171" s="134"/>
      <c r="E171" s="123"/>
      <c r="F171" s="17" t="s">
        <v>344</v>
      </c>
      <c r="G171" s="18" t="s">
        <v>345</v>
      </c>
      <c r="H171" s="46"/>
      <c r="I171" s="47"/>
      <c r="J171" s="47"/>
      <c r="K171" s="48"/>
      <c r="L171" s="71"/>
      <c r="M171" s="47"/>
      <c r="N171" s="47"/>
      <c r="O171" s="73"/>
      <c r="P171" s="46"/>
      <c r="Q171" s="47"/>
      <c r="R171" s="47"/>
      <c r="S171" s="48"/>
      <c r="T171" s="46"/>
      <c r="U171" s="47"/>
      <c r="V171" s="47"/>
      <c r="W171" s="48"/>
      <c r="X171" s="46"/>
      <c r="Y171" s="47"/>
      <c r="Z171" s="47"/>
      <c r="AA171" s="48"/>
    </row>
    <row r="172" spans="2:27">
      <c r="B172" s="131"/>
      <c r="C172" s="126"/>
      <c r="D172" s="134"/>
      <c r="E172" s="123"/>
      <c r="F172" s="17" t="s">
        <v>346</v>
      </c>
      <c r="G172" s="18" t="s">
        <v>347</v>
      </c>
      <c r="H172" s="46"/>
      <c r="I172" s="47"/>
      <c r="J172" s="47"/>
      <c r="K172" s="48"/>
      <c r="L172" s="71"/>
      <c r="M172" s="47"/>
      <c r="N172" s="47"/>
      <c r="O172" s="73"/>
      <c r="P172" s="46"/>
      <c r="Q172" s="47"/>
      <c r="R172" s="47"/>
      <c r="S172" s="48"/>
      <c r="T172" s="46"/>
      <c r="U172" s="47"/>
      <c r="V172" s="47"/>
      <c r="W172" s="48"/>
      <c r="X172" s="46"/>
      <c r="Y172" s="47"/>
      <c r="Z172" s="47"/>
      <c r="AA172" s="48"/>
    </row>
    <row r="173" spans="2:27" ht="13.8" thickBot="1">
      <c r="B173" s="131"/>
      <c r="C173" s="126"/>
      <c r="D173" s="135"/>
      <c r="E173" s="124"/>
      <c r="F173" s="76" t="s">
        <v>348</v>
      </c>
      <c r="G173" s="77" t="s">
        <v>349</v>
      </c>
      <c r="H173" s="46"/>
      <c r="I173" s="47"/>
      <c r="J173" s="47"/>
      <c r="K173" s="48"/>
      <c r="L173" s="71"/>
      <c r="M173" s="47"/>
      <c r="N173" s="47"/>
      <c r="O173" s="73"/>
      <c r="P173" s="46"/>
      <c r="Q173" s="47"/>
      <c r="R173" s="47"/>
      <c r="S173" s="48"/>
      <c r="T173" s="46"/>
      <c r="U173" s="47"/>
      <c r="V173" s="47"/>
      <c r="W173" s="48"/>
      <c r="X173" s="46"/>
      <c r="Y173" s="47"/>
      <c r="Z173" s="47"/>
      <c r="AA173" s="48"/>
    </row>
    <row r="174" spans="2:27" ht="13.5" customHeight="1">
      <c r="B174" s="131"/>
      <c r="C174" s="126"/>
      <c r="D174" s="133"/>
      <c r="E174" s="122" t="s">
        <v>31</v>
      </c>
      <c r="F174" s="24" t="s">
        <v>350</v>
      </c>
      <c r="G174" s="25" t="s">
        <v>351</v>
      </c>
      <c r="H174" s="46"/>
      <c r="I174" s="47"/>
      <c r="J174" s="47"/>
      <c r="K174" s="48"/>
      <c r="L174" s="71"/>
      <c r="M174" s="47"/>
      <c r="N174" s="47"/>
      <c r="O174" s="73"/>
      <c r="P174" s="46"/>
      <c r="Q174" s="47"/>
      <c r="R174" s="47"/>
      <c r="S174" s="48"/>
      <c r="T174" s="46"/>
      <c r="U174" s="47"/>
      <c r="V174" s="47"/>
      <c r="W174" s="48"/>
      <c r="X174" s="46"/>
      <c r="Y174" s="47"/>
      <c r="Z174" s="47"/>
      <c r="AA174" s="48"/>
    </row>
    <row r="175" spans="2:27">
      <c r="B175" s="131"/>
      <c r="C175" s="126"/>
      <c r="D175" s="134"/>
      <c r="E175" s="123"/>
      <c r="F175" s="17" t="s">
        <v>352</v>
      </c>
      <c r="G175" s="18" t="s">
        <v>353</v>
      </c>
      <c r="H175" s="46"/>
      <c r="I175" s="47"/>
      <c r="J175" s="47"/>
      <c r="K175" s="48"/>
      <c r="L175" s="71"/>
      <c r="M175" s="47"/>
      <c r="N175" s="47"/>
      <c r="O175" s="73"/>
      <c r="P175" s="46"/>
      <c r="Q175" s="47"/>
      <c r="R175" s="47"/>
      <c r="S175" s="48"/>
      <c r="T175" s="46"/>
      <c r="U175" s="47"/>
      <c r="V175" s="47"/>
      <c r="W175" s="48"/>
      <c r="X175" s="46"/>
      <c r="Y175" s="47"/>
      <c r="Z175" s="47"/>
      <c r="AA175" s="48"/>
    </row>
    <row r="176" spans="2:27">
      <c r="B176" s="131"/>
      <c r="C176" s="126"/>
      <c r="D176" s="134"/>
      <c r="E176" s="123"/>
      <c r="F176" s="17" t="s">
        <v>354</v>
      </c>
      <c r="G176" s="18" t="s">
        <v>355</v>
      </c>
      <c r="H176" s="46"/>
      <c r="I176" s="47"/>
      <c r="J176" s="47"/>
      <c r="K176" s="48"/>
      <c r="L176" s="71"/>
      <c r="M176" s="47"/>
      <c r="N176" s="47"/>
      <c r="O176" s="73"/>
      <c r="P176" s="46"/>
      <c r="Q176" s="47"/>
      <c r="R176" s="47"/>
      <c r="S176" s="48"/>
      <c r="T176" s="46"/>
      <c r="U176" s="47"/>
      <c r="V176" s="47"/>
      <c r="W176" s="48"/>
      <c r="X176" s="46"/>
      <c r="Y176" s="47"/>
      <c r="Z176" s="47"/>
      <c r="AA176" s="48"/>
    </row>
    <row r="177" spans="2:27">
      <c r="B177" s="131"/>
      <c r="C177" s="126"/>
      <c r="D177" s="134"/>
      <c r="E177" s="123"/>
      <c r="F177" s="17" t="s">
        <v>356</v>
      </c>
      <c r="G177" s="18" t="s">
        <v>357</v>
      </c>
      <c r="H177" s="46"/>
      <c r="I177" s="47"/>
      <c r="J177" s="47"/>
      <c r="K177" s="48"/>
      <c r="L177" s="71"/>
      <c r="M177" s="47"/>
      <c r="N177" s="47"/>
      <c r="O177" s="73"/>
      <c r="P177" s="46"/>
      <c r="Q177" s="47"/>
      <c r="R177" s="47"/>
      <c r="S177" s="48"/>
      <c r="T177" s="46"/>
      <c r="U177" s="47"/>
      <c r="V177" s="47"/>
      <c r="W177" s="48"/>
      <c r="X177" s="46"/>
      <c r="Y177" s="47"/>
      <c r="Z177" s="47"/>
      <c r="AA177" s="48"/>
    </row>
    <row r="178" spans="2:27">
      <c r="B178" s="131"/>
      <c r="C178" s="126"/>
      <c r="D178" s="134"/>
      <c r="E178" s="123"/>
      <c r="F178" s="17" t="s">
        <v>358</v>
      </c>
      <c r="G178" s="18" t="s">
        <v>359</v>
      </c>
      <c r="H178" s="46"/>
      <c r="I178" s="47"/>
      <c r="J178" s="47"/>
      <c r="K178" s="48"/>
      <c r="L178" s="71"/>
      <c r="M178" s="47"/>
      <c r="N178" s="47"/>
      <c r="O178" s="73"/>
      <c r="P178" s="46"/>
      <c r="Q178" s="47"/>
      <c r="R178" s="47"/>
      <c r="S178" s="48"/>
      <c r="T178" s="46"/>
      <c r="U178" s="47"/>
      <c r="V178" s="47"/>
      <c r="W178" s="48"/>
      <c r="X178" s="46"/>
      <c r="Y178" s="47"/>
      <c r="Z178" s="47"/>
      <c r="AA178" s="48"/>
    </row>
    <row r="179" spans="2:27" ht="13.8" thickBot="1">
      <c r="B179" s="132"/>
      <c r="C179" s="129"/>
      <c r="D179" s="135"/>
      <c r="E179" s="124"/>
      <c r="F179" s="76" t="s">
        <v>360</v>
      </c>
      <c r="G179" s="77" t="s">
        <v>216</v>
      </c>
      <c r="H179" s="46"/>
      <c r="I179" s="47"/>
      <c r="J179" s="47"/>
      <c r="K179" s="48"/>
      <c r="L179" s="71"/>
      <c r="M179" s="47"/>
      <c r="N179" s="47"/>
      <c r="O179" s="73"/>
      <c r="P179" s="46"/>
      <c r="Q179" s="47"/>
      <c r="R179" s="47"/>
      <c r="S179" s="48"/>
      <c r="T179" s="46"/>
      <c r="U179" s="47"/>
      <c r="V179" s="47"/>
      <c r="W179" s="48"/>
      <c r="X179" s="46"/>
      <c r="Y179" s="47"/>
      <c r="Z179" s="47"/>
      <c r="AA179" s="48"/>
    </row>
    <row r="180" spans="2:27">
      <c r="B180" s="130"/>
      <c r="C180" s="128" t="s">
        <v>32</v>
      </c>
      <c r="D180" s="133"/>
      <c r="E180" s="122" t="s">
        <v>37</v>
      </c>
      <c r="F180" s="24" t="s">
        <v>361</v>
      </c>
      <c r="G180" s="25" t="s">
        <v>362</v>
      </c>
      <c r="H180" s="46"/>
      <c r="I180" s="47"/>
      <c r="J180" s="47"/>
      <c r="K180" s="48"/>
      <c r="L180" s="71"/>
      <c r="M180" s="47"/>
      <c r="N180" s="47"/>
      <c r="O180" s="73"/>
      <c r="P180" s="46"/>
      <c r="Q180" s="47"/>
      <c r="R180" s="47"/>
      <c r="S180" s="48"/>
      <c r="T180" s="46"/>
      <c r="U180" s="47"/>
      <c r="V180" s="47"/>
      <c r="W180" s="48"/>
      <c r="X180" s="46"/>
      <c r="Y180" s="47"/>
      <c r="Z180" s="47"/>
      <c r="AA180" s="48"/>
    </row>
    <row r="181" spans="2:27">
      <c r="B181" s="131"/>
      <c r="C181" s="126"/>
      <c r="D181" s="134"/>
      <c r="E181" s="123"/>
      <c r="F181" s="17" t="s">
        <v>363</v>
      </c>
      <c r="G181" s="18" t="s">
        <v>364</v>
      </c>
      <c r="H181" s="46"/>
      <c r="I181" s="47"/>
      <c r="J181" s="47"/>
      <c r="K181" s="48"/>
      <c r="L181" s="71"/>
      <c r="M181" s="47"/>
      <c r="N181" s="47"/>
      <c r="O181" s="73"/>
      <c r="P181" s="46"/>
      <c r="Q181" s="47"/>
      <c r="R181" s="47"/>
      <c r="S181" s="48"/>
      <c r="T181" s="46"/>
      <c r="U181" s="47"/>
      <c r="V181" s="47"/>
      <c r="W181" s="48"/>
      <c r="X181" s="46"/>
      <c r="Y181" s="47"/>
      <c r="Z181" s="47"/>
      <c r="AA181" s="48"/>
    </row>
    <row r="182" spans="2:27" ht="13.8" thickBot="1">
      <c r="B182" s="131"/>
      <c r="C182" s="126"/>
      <c r="D182" s="135"/>
      <c r="E182" s="124"/>
      <c r="F182" s="76" t="s">
        <v>365</v>
      </c>
      <c r="G182" s="77" t="s">
        <v>366</v>
      </c>
      <c r="H182" s="46"/>
      <c r="I182" s="47"/>
      <c r="J182" s="47"/>
      <c r="K182" s="48"/>
      <c r="L182" s="71"/>
      <c r="M182" s="47"/>
      <c r="N182" s="47"/>
      <c r="O182" s="73"/>
      <c r="P182" s="46"/>
      <c r="Q182" s="47"/>
      <c r="R182" s="47"/>
      <c r="S182" s="48"/>
      <c r="T182" s="46"/>
      <c r="U182" s="47"/>
      <c r="V182" s="47"/>
      <c r="W182" s="48"/>
      <c r="X182" s="46"/>
      <c r="Y182" s="47"/>
      <c r="Z182" s="47"/>
      <c r="AA182" s="48"/>
    </row>
    <row r="183" spans="2:27">
      <c r="B183" s="131"/>
      <c r="C183" s="126"/>
      <c r="D183" s="133"/>
      <c r="E183" s="122" t="s">
        <v>33</v>
      </c>
      <c r="F183" s="24" t="s">
        <v>97</v>
      </c>
      <c r="G183" s="25" t="s">
        <v>98</v>
      </c>
      <c r="H183" s="46"/>
      <c r="I183" s="47"/>
      <c r="J183" s="47"/>
      <c r="K183" s="48"/>
      <c r="L183" s="71"/>
      <c r="M183" s="47"/>
      <c r="N183" s="47"/>
      <c r="O183" s="73"/>
      <c r="P183" s="46"/>
      <c r="Q183" s="47"/>
      <c r="R183" s="47"/>
      <c r="S183" s="48"/>
      <c r="T183" s="46"/>
      <c r="U183" s="47"/>
      <c r="V183" s="47"/>
      <c r="W183" s="48"/>
      <c r="X183" s="46"/>
      <c r="Y183" s="47"/>
      <c r="Z183" s="47"/>
      <c r="AA183" s="48"/>
    </row>
    <row r="184" spans="2:27">
      <c r="B184" s="131"/>
      <c r="C184" s="126"/>
      <c r="D184" s="134"/>
      <c r="E184" s="123"/>
      <c r="F184" s="17" t="s">
        <v>99</v>
      </c>
      <c r="G184" s="18" t="s">
        <v>100</v>
      </c>
      <c r="H184" s="46"/>
      <c r="I184" s="47"/>
      <c r="J184" s="47"/>
      <c r="K184" s="48"/>
      <c r="L184" s="71"/>
      <c r="M184" s="47"/>
      <c r="N184" s="47"/>
      <c r="O184" s="73"/>
      <c r="P184" s="46"/>
      <c r="Q184" s="47"/>
      <c r="R184" s="47"/>
      <c r="S184" s="48"/>
      <c r="T184" s="46"/>
      <c r="U184" s="47"/>
      <c r="V184" s="47"/>
      <c r="W184" s="48"/>
      <c r="X184" s="46"/>
      <c r="Y184" s="47"/>
      <c r="Z184" s="47"/>
      <c r="AA184" s="48"/>
    </row>
    <row r="185" spans="2:27">
      <c r="B185" s="131"/>
      <c r="C185" s="126"/>
      <c r="D185" s="134"/>
      <c r="E185" s="123"/>
      <c r="F185" s="17" t="s">
        <v>167</v>
      </c>
      <c r="G185" s="18" t="s">
        <v>168</v>
      </c>
      <c r="H185" s="46"/>
      <c r="I185" s="47"/>
      <c r="J185" s="47"/>
      <c r="K185" s="48"/>
      <c r="L185" s="71"/>
      <c r="M185" s="47"/>
      <c r="N185" s="47"/>
      <c r="O185" s="73"/>
      <c r="P185" s="46"/>
      <c r="Q185" s="47"/>
      <c r="R185" s="47"/>
      <c r="S185" s="48"/>
      <c r="T185" s="46"/>
      <c r="U185" s="47"/>
      <c r="V185" s="47"/>
      <c r="W185" s="48"/>
      <c r="X185" s="46"/>
      <c r="Y185" s="47"/>
      <c r="Z185" s="47"/>
      <c r="AA185" s="48"/>
    </row>
    <row r="186" spans="2:27">
      <c r="B186" s="131"/>
      <c r="C186" s="126"/>
      <c r="D186" s="134"/>
      <c r="E186" s="123"/>
      <c r="F186" s="17" t="s">
        <v>169</v>
      </c>
      <c r="G186" s="18" t="s">
        <v>170</v>
      </c>
      <c r="H186" s="46"/>
      <c r="I186" s="47"/>
      <c r="J186" s="47"/>
      <c r="K186" s="48"/>
      <c r="L186" s="71"/>
      <c r="M186" s="47"/>
      <c r="N186" s="47"/>
      <c r="O186" s="73"/>
      <c r="P186" s="46"/>
      <c r="Q186" s="47"/>
      <c r="R186" s="47"/>
      <c r="S186" s="48"/>
      <c r="T186" s="46"/>
      <c r="U186" s="47"/>
      <c r="V186" s="47"/>
      <c r="W186" s="48"/>
      <c r="X186" s="46"/>
      <c r="Y186" s="47"/>
      <c r="Z186" s="47"/>
      <c r="AA186" s="48"/>
    </row>
    <row r="187" spans="2:27" ht="13.8" thickBot="1">
      <c r="B187" s="131"/>
      <c r="C187" s="126"/>
      <c r="D187" s="135"/>
      <c r="E187" s="124"/>
      <c r="F187" s="76" t="s">
        <v>367</v>
      </c>
      <c r="G187" s="77" t="s">
        <v>368</v>
      </c>
      <c r="H187" s="46"/>
      <c r="I187" s="47"/>
      <c r="J187" s="47"/>
      <c r="K187" s="48"/>
      <c r="L187" s="71"/>
      <c r="M187" s="47"/>
      <c r="N187" s="47"/>
      <c r="O187" s="73"/>
      <c r="P187" s="46"/>
      <c r="Q187" s="47"/>
      <c r="R187" s="47"/>
      <c r="S187" s="48"/>
      <c r="T187" s="46"/>
      <c r="U187" s="47"/>
      <c r="V187" s="47"/>
      <c r="W187" s="48"/>
      <c r="X187" s="46"/>
      <c r="Y187" s="47"/>
      <c r="Z187" s="47"/>
      <c r="AA187" s="48"/>
    </row>
    <row r="188" spans="2:27" ht="27" thickBot="1">
      <c r="B188" s="131"/>
      <c r="C188" s="126"/>
      <c r="D188" s="78"/>
      <c r="E188" s="79" t="s">
        <v>34</v>
      </c>
      <c r="F188" s="80" t="s">
        <v>49</v>
      </c>
      <c r="G188" s="81" t="s">
        <v>49</v>
      </c>
      <c r="H188" s="46"/>
      <c r="I188" s="47"/>
      <c r="J188" s="47"/>
      <c r="K188" s="48"/>
      <c r="L188" s="71"/>
      <c r="M188" s="47"/>
      <c r="N188" s="47"/>
      <c r="O188" s="73"/>
      <c r="P188" s="46"/>
      <c r="Q188" s="47"/>
      <c r="R188" s="47"/>
      <c r="S188" s="48"/>
      <c r="T188" s="46"/>
      <c r="U188" s="47"/>
      <c r="V188" s="47"/>
      <c r="W188" s="48"/>
      <c r="X188" s="46"/>
      <c r="Y188" s="47"/>
      <c r="Z188" s="47"/>
      <c r="AA188" s="48"/>
    </row>
    <row r="189" spans="2:27" ht="13.8" thickBot="1">
      <c r="B189" s="131"/>
      <c r="C189" s="126"/>
      <c r="D189" s="78"/>
      <c r="E189" s="79" t="s">
        <v>35</v>
      </c>
      <c r="F189" s="80" t="s">
        <v>369</v>
      </c>
      <c r="G189" s="88" t="s">
        <v>370</v>
      </c>
      <c r="H189" s="46"/>
      <c r="I189" s="47"/>
      <c r="J189" s="47"/>
      <c r="K189" s="48"/>
      <c r="L189" s="71"/>
      <c r="M189" s="47"/>
      <c r="N189" s="47"/>
      <c r="O189" s="73"/>
      <c r="P189" s="46"/>
      <c r="Q189" s="47"/>
      <c r="R189" s="47"/>
      <c r="S189" s="48"/>
      <c r="T189" s="46"/>
      <c r="U189" s="47"/>
      <c r="V189" s="47"/>
      <c r="W189" s="48"/>
      <c r="X189" s="46"/>
      <c r="Y189" s="47"/>
      <c r="Z189" s="47"/>
      <c r="AA189" s="48"/>
    </row>
    <row r="190" spans="2:27">
      <c r="B190" s="131"/>
      <c r="C190" s="126"/>
      <c r="D190" s="133"/>
      <c r="E190" s="122" t="s">
        <v>36</v>
      </c>
      <c r="F190" s="24" t="s">
        <v>371</v>
      </c>
      <c r="G190" s="25" t="s">
        <v>372</v>
      </c>
      <c r="H190" s="46"/>
      <c r="I190" s="47"/>
      <c r="J190" s="47"/>
      <c r="K190" s="48"/>
      <c r="L190" s="71"/>
      <c r="M190" s="47"/>
      <c r="N190" s="47"/>
      <c r="O190" s="73"/>
      <c r="P190" s="46"/>
      <c r="Q190" s="47"/>
      <c r="R190" s="47"/>
      <c r="S190" s="48"/>
      <c r="T190" s="46"/>
      <c r="U190" s="47"/>
      <c r="V190" s="47"/>
      <c r="W190" s="48"/>
      <c r="X190" s="46"/>
      <c r="Y190" s="47"/>
      <c r="Z190" s="47"/>
      <c r="AA190" s="48"/>
    </row>
    <row r="191" spans="2:27" ht="13.8" thickBot="1">
      <c r="B191" s="131"/>
      <c r="C191" s="126"/>
      <c r="D191" s="135"/>
      <c r="E191" s="124"/>
      <c r="F191" s="76" t="s">
        <v>373</v>
      </c>
      <c r="G191" s="77" t="s">
        <v>374</v>
      </c>
      <c r="H191" s="46"/>
      <c r="I191" s="47"/>
      <c r="J191" s="47"/>
      <c r="K191" s="48"/>
      <c r="L191" s="71"/>
      <c r="M191" s="47"/>
      <c r="N191" s="47"/>
      <c r="O191" s="73"/>
      <c r="P191" s="46"/>
      <c r="Q191" s="47"/>
      <c r="R191" s="47"/>
      <c r="S191" s="48"/>
      <c r="T191" s="46"/>
      <c r="U191" s="47"/>
      <c r="V191" s="47"/>
      <c r="W191" s="48"/>
      <c r="X191" s="46"/>
      <c r="Y191" s="47"/>
      <c r="Z191" s="47"/>
      <c r="AA191" s="48"/>
    </row>
    <row r="192" spans="2:27" ht="13.8" thickBot="1">
      <c r="B192" s="131"/>
      <c r="C192" s="126"/>
      <c r="D192" s="78"/>
      <c r="E192" s="79" t="s">
        <v>38</v>
      </c>
      <c r="F192" s="80" t="s">
        <v>375</v>
      </c>
      <c r="G192" s="88" t="s">
        <v>138</v>
      </c>
      <c r="H192" s="46"/>
      <c r="I192" s="47"/>
      <c r="J192" s="47"/>
      <c r="K192" s="48"/>
      <c r="L192" s="71"/>
      <c r="M192" s="47"/>
      <c r="N192" s="47"/>
      <c r="O192" s="73"/>
      <c r="P192" s="46"/>
      <c r="Q192" s="47"/>
      <c r="R192" s="47"/>
      <c r="S192" s="48"/>
      <c r="T192" s="46"/>
      <c r="U192" s="47"/>
      <c r="V192" s="47"/>
      <c r="W192" s="48"/>
      <c r="X192" s="46"/>
      <c r="Y192" s="47"/>
      <c r="Z192" s="47"/>
      <c r="AA192" s="48"/>
    </row>
    <row r="193" spans="2:27" ht="13.8" thickBot="1">
      <c r="B193" s="131"/>
      <c r="C193" s="126"/>
      <c r="D193" s="78"/>
      <c r="E193" s="79" t="s">
        <v>39</v>
      </c>
      <c r="F193" s="80" t="s">
        <v>376</v>
      </c>
      <c r="G193" s="88" t="s">
        <v>377</v>
      </c>
      <c r="H193" s="46">
        <v>97993</v>
      </c>
      <c r="I193" s="47">
        <v>1000</v>
      </c>
      <c r="J193" s="47">
        <f>H193/H11</f>
        <v>3161.0645161290322</v>
      </c>
      <c r="K193" s="48">
        <f>H193*I193</f>
        <v>97993000</v>
      </c>
      <c r="L193" s="71">
        <f>N193*L11</f>
        <v>91643.870967741939</v>
      </c>
      <c r="M193" s="47">
        <v>1030</v>
      </c>
      <c r="N193" s="47">
        <v>2863.8709677419356</v>
      </c>
      <c r="O193" s="73">
        <f>L193*M193</f>
        <v>94393187.096774191</v>
      </c>
      <c r="P193" s="46">
        <f>R193*P11</f>
        <v>88780</v>
      </c>
      <c r="Q193" s="47">
        <v>1061</v>
      </c>
      <c r="R193" s="47">
        <v>2863.8709677419356</v>
      </c>
      <c r="S193" s="48">
        <f>P193*Q193</f>
        <v>94195580</v>
      </c>
      <c r="T193" s="46">
        <f>V193*T11</f>
        <v>88780</v>
      </c>
      <c r="U193" s="47">
        <v>1093</v>
      </c>
      <c r="V193" s="47">
        <v>2863.8709677419356</v>
      </c>
      <c r="W193" s="48">
        <f>T193*U193</f>
        <v>97036540</v>
      </c>
      <c r="X193" s="46">
        <f>Z193*X11</f>
        <v>88780</v>
      </c>
      <c r="Y193" s="47">
        <v>1126</v>
      </c>
      <c r="Z193" s="47">
        <v>2863.8709677419356</v>
      </c>
      <c r="AA193" s="48">
        <f>X193*Y193</f>
        <v>99966280</v>
      </c>
    </row>
    <row r="194" spans="2:27" ht="27" thickBot="1">
      <c r="B194" s="132"/>
      <c r="C194" s="126"/>
      <c r="D194" s="89"/>
      <c r="E194" s="90" t="s">
        <v>40</v>
      </c>
      <c r="F194" s="91" t="s">
        <v>74</v>
      </c>
      <c r="G194" s="92" t="s">
        <v>49</v>
      </c>
      <c r="H194" s="46"/>
      <c r="I194" s="47"/>
      <c r="J194" s="47"/>
      <c r="K194" s="48"/>
      <c r="L194" s="46"/>
      <c r="M194" s="47"/>
      <c r="N194" s="47"/>
      <c r="O194" s="48"/>
      <c r="P194" s="46"/>
      <c r="Q194" s="47"/>
      <c r="R194" s="47"/>
      <c r="S194" s="48"/>
      <c r="T194" s="46"/>
      <c r="U194" s="47"/>
      <c r="V194" s="47"/>
      <c r="W194" s="48"/>
      <c r="X194" s="46"/>
      <c r="Y194" s="47"/>
      <c r="Z194" s="47"/>
      <c r="AA194" s="48"/>
    </row>
    <row r="195" spans="2:27">
      <c r="B195" s="130"/>
      <c r="C195" s="125" t="s">
        <v>41</v>
      </c>
      <c r="D195" s="133"/>
      <c r="E195" s="122" t="s">
        <v>42</v>
      </c>
      <c r="F195" s="24"/>
      <c r="G195" s="82" t="s">
        <v>1</v>
      </c>
      <c r="H195" s="46"/>
      <c r="I195" s="47"/>
      <c r="J195" s="47"/>
      <c r="K195" s="48"/>
      <c r="L195" s="46"/>
      <c r="M195" s="47"/>
      <c r="N195" s="47"/>
      <c r="O195" s="48"/>
      <c r="P195" s="46"/>
      <c r="Q195" s="47"/>
      <c r="R195" s="47"/>
      <c r="S195" s="48"/>
      <c r="T195" s="46"/>
      <c r="U195" s="47"/>
      <c r="V195" s="47"/>
      <c r="W195" s="48"/>
      <c r="X195" s="46"/>
      <c r="Y195" s="47"/>
      <c r="Z195" s="47"/>
      <c r="AA195" s="48"/>
    </row>
    <row r="196" spans="2:27" ht="13.8" thickBot="1">
      <c r="B196" s="131"/>
      <c r="C196" s="126"/>
      <c r="D196" s="135"/>
      <c r="E196" s="124"/>
      <c r="F196" s="76"/>
      <c r="G196" s="84" t="s">
        <v>2</v>
      </c>
      <c r="H196" s="46"/>
      <c r="I196" s="47"/>
      <c r="J196" s="47"/>
      <c r="K196" s="48"/>
      <c r="L196" s="46"/>
      <c r="M196" s="47"/>
      <c r="N196" s="47"/>
      <c r="O196" s="48"/>
      <c r="P196" s="46"/>
      <c r="Q196" s="47"/>
      <c r="R196" s="47"/>
      <c r="S196" s="48"/>
      <c r="T196" s="46"/>
      <c r="U196" s="47"/>
      <c r="V196" s="47"/>
      <c r="W196" s="48"/>
      <c r="X196" s="46"/>
      <c r="Y196" s="47"/>
      <c r="Z196" s="47"/>
      <c r="AA196" s="48"/>
    </row>
    <row r="197" spans="2:27">
      <c r="B197" s="131"/>
      <c r="C197" s="126"/>
      <c r="D197" s="133"/>
      <c r="E197" s="123" t="s">
        <v>43</v>
      </c>
      <c r="F197" s="50" t="s">
        <v>378</v>
      </c>
      <c r="G197" s="51" t="s">
        <v>379</v>
      </c>
      <c r="H197" s="46"/>
      <c r="I197" s="47"/>
      <c r="J197" s="47"/>
      <c r="K197" s="48"/>
      <c r="L197" s="46"/>
      <c r="M197" s="47"/>
      <c r="N197" s="47"/>
      <c r="O197" s="48"/>
      <c r="P197" s="46"/>
      <c r="Q197" s="47"/>
      <c r="R197" s="47"/>
      <c r="S197" s="48"/>
      <c r="T197" s="46"/>
      <c r="U197" s="47"/>
      <c r="V197" s="47"/>
      <c r="W197" s="48"/>
      <c r="X197" s="46"/>
      <c r="Y197" s="47"/>
      <c r="Z197" s="47"/>
      <c r="AA197" s="48"/>
    </row>
    <row r="198" spans="2:27" ht="13.8" thickBot="1">
      <c r="B198" s="132"/>
      <c r="C198" s="127"/>
      <c r="D198" s="135"/>
      <c r="E198" s="124"/>
      <c r="F198" s="76" t="s">
        <v>380</v>
      </c>
      <c r="G198" s="77" t="s">
        <v>381</v>
      </c>
      <c r="H198" s="46"/>
      <c r="I198" s="47"/>
      <c r="J198" s="47"/>
      <c r="K198" s="48"/>
      <c r="L198" s="46"/>
      <c r="M198" s="47"/>
      <c r="N198" s="47"/>
      <c r="O198" s="48"/>
      <c r="P198" s="46"/>
      <c r="Q198" s="47"/>
      <c r="R198" s="47"/>
      <c r="S198" s="48"/>
      <c r="T198" s="46"/>
      <c r="U198" s="47"/>
      <c r="V198" s="47"/>
      <c r="W198" s="48"/>
      <c r="X198" s="46"/>
      <c r="Y198" s="47"/>
      <c r="Z198" s="47"/>
      <c r="AA198" s="48"/>
    </row>
    <row r="199" spans="2:27" ht="15" thickBot="1">
      <c r="G199" s="93"/>
      <c r="H199" s="94"/>
      <c r="I199" s="95"/>
      <c r="J199" s="95"/>
      <c r="K199" s="96">
        <f>SUM(K14:K198)</f>
        <v>1114917400</v>
      </c>
      <c r="L199" s="94"/>
      <c r="M199" s="95"/>
      <c r="N199" s="95"/>
      <c r="O199" s="96">
        <f>SUM(O14:O198)</f>
        <v>1173429799.2258065</v>
      </c>
      <c r="P199" s="94"/>
      <c r="Q199" s="95"/>
      <c r="R199" s="95"/>
      <c r="S199" s="96">
        <f>SUM(S14:S198)</f>
        <v>1170871592</v>
      </c>
      <c r="T199" s="94"/>
      <c r="U199" s="95"/>
      <c r="V199" s="95"/>
      <c r="W199" s="96">
        <f>SUM(W14:W198)</f>
        <v>1206016153</v>
      </c>
      <c r="X199" s="94"/>
      <c r="Y199" s="95"/>
      <c r="Z199" s="95"/>
      <c r="AA199" s="96">
        <f>SUM(AA14:AA198)</f>
        <v>1242214555</v>
      </c>
    </row>
    <row r="200" spans="2:27" ht="14.4"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  <c r="U200" s="93"/>
      <c r="V200" s="93"/>
      <c r="W200" s="93"/>
      <c r="X200" s="93"/>
      <c r="Y200" s="93"/>
      <c r="Z200" s="93"/>
      <c r="AA200" s="93"/>
    </row>
    <row r="202" spans="2:27">
      <c r="B202" s="49" t="s">
        <v>418</v>
      </c>
    </row>
  </sheetData>
  <mergeCells count="111">
    <mergeCell ref="C5:W5"/>
    <mergeCell ref="D190:D191"/>
    <mergeCell ref="E190:E191"/>
    <mergeCell ref="L12:L13"/>
    <mergeCell ref="D120:D121"/>
    <mergeCell ref="E120:E121"/>
    <mergeCell ref="D122:D125"/>
    <mergeCell ref="E122:E125"/>
    <mergeCell ref="D126:D127"/>
    <mergeCell ref="E126:E127"/>
    <mergeCell ref="J12:J13"/>
    <mergeCell ref="K12:K13"/>
    <mergeCell ref="R12:R13"/>
    <mergeCell ref="S12:S13"/>
    <mergeCell ref="L8:O8"/>
    <mergeCell ref="P8:S8"/>
    <mergeCell ref="T8:W8"/>
    <mergeCell ref="R9:R10"/>
    <mergeCell ref="L7:O7"/>
    <mergeCell ref="E19:E21"/>
    <mergeCell ref="T12:T13"/>
    <mergeCell ref="U12:U13"/>
    <mergeCell ref="W12:W13"/>
    <mergeCell ref="M12:M13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N12:N13"/>
    <mergeCell ref="O12:O13"/>
    <mergeCell ref="P12:P13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Q9:Q10"/>
    <mergeCell ref="V9:V10"/>
    <mergeCell ref="X8:AA8"/>
    <mergeCell ref="B22:B110"/>
    <mergeCell ref="C22:C110"/>
    <mergeCell ref="D22:D25"/>
    <mergeCell ref="E22:E25"/>
    <mergeCell ref="D27:D30"/>
    <mergeCell ref="E27:E30"/>
    <mergeCell ref="D32:D110"/>
    <mergeCell ref="E32:E110"/>
    <mergeCell ref="P9:P10"/>
    <mergeCell ref="C12:G12"/>
    <mergeCell ref="H12:H13"/>
    <mergeCell ref="I12:I13"/>
    <mergeCell ref="L9:L10"/>
    <mergeCell ref="X12:X13"/>
    <mergeCell ref="Q12:Q13"/>
    <mergeCell ref="V12:V13"/>
    <mergeCell ref="B14:B21"/>
    <mergeCell ref="C14:C21"/>
    <mergeCell ref="D14:D18"/>
    <mergeCell ref="E14:E18"/>
    <mergeCell ref="D19:D21"/>
    <mergeCell ref="Y12:Y13"/>
    <mergeCell ref="Z12:Z13"/>
    <mergeCell ref="AA12:AA13"/>
    <mergeCell ref="AA9:AA10"/>
    <mergeCell ref="H7:K7"/>
    <mergeCell ref="C8:G11"/>
    <mergeCell ref="H8:K8"/>
    <mergeCell ref="H9:H10"/>
    <mergeCell ref="I9:I10"/>
    <mergeCell ref="J9:J10"/>
    <mergeCell ref="K9:K10"/>
    <mergeCell ref="M9:M10"/>
    <mergeCell ref="N9:N10"/>
    <mergeCell ref="O9:O10"/>
    <mergeCell ref="Z9:Z10"/>
    <mergeCell ref="S9:S10"/>
    <mergeCell ref="T9:T10"/>
    <mergeCell ref="U9:U10"/>
    <mergeCell ref="W9:W10"/>
    <mergeCell ref="P7:S7"/>
    <mergeCell ref="T7:W7"/>
    <mergeCell ref="X7:AA7"/>
    <mergeCell ref="X9:X10"/>
    <mergeCell ref="Y9:Y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A200"/>
  <sheetViews>
    <sheetView topLeftCell="H1" workbookViewId="0">
      <selection activeCell="J11" sqref="J11"/>
    </sheetView>
  </sheetViews>
  <sheetFormatPr baseColWidth="10" defaultColWidth="11.44140625" defaultRowHeight="13.2"/>
  <cols>
    <col min="1" max="2" width="4.6640625" style="49" customWidth="1"/>
    <col min="3" max="3" width="35.5546875" style="49" customWidth="1"/>
    <col min="4" max="4" width="4.6640625" style="49" customWidth="1"/>
    <col min="5" max="5" width="28.6640625" style="49" customWidth="1"/>
    <col min="6" max="6" width="4.88671875" style="49" customWidth="1"/>
    <col min="7" max="7" width="45" style="49" customWidth="1"/>
    <col min="8" max="11" width="15.6640625" style="49" customWidth="1"/>
    <col min="12" max="19" width="15.5546875" style="49" customWidth="1"/>
    <col min="20" max="20" width="12.33203125" style="49" customWidth="1"/>
    <col min="21" max="29" width="15.5546875" style="49" customWidth="1"/>
    <col min="30" max="30" width="4.109375" style="49" customWidth="1"/>
    <col min="31" max="39" width="15.5546875" style="49" customWidth="1"/>
    <col min="40" max="40" width="4.109375" style="49" customWidth="1"/>
    <col min="41" max="49" width="15.5546875" style="49" customWidth="1"/>
    <col min="50" max="50" width="4.109375" style="49" customWidth="1"/>
    <col min="51" max="59" width="15.5546875" style="49" customWidth="1"/>
    <col min="60" max="60" width="4.109375" style="49" customWidth="1"/>
    <col min="61" max="69" width="15.5546875" style="49" customWidth="1"/>
    <col min="70" max="16384" width="11.44140625" style="49"/>
  </cols>
  <sheetData>
    <row r="1" spans="2:27" ht="14.4">
      <c r="C1" s="57"/>
      <c r="D1" s="57"/>
      <c r="E1" s="57"/>
      <c r="F1" s="57"/>
      <c r="H1" s="58"/>
      <c r="I1" s="58"/>
      <c r="J1" s="58"/>
    </row>
    <row r="2" spans="2:27" ht="14.4">
      <c r="H2" s="58"/>
      <c r="I2" s="58"/>
      <c r="J2" s="58"/>
    </row>
    <row r="3" spans="2:27" ht="18">
      <c r="G3" s="59" t="s">
        <v>413</v>
      </c>
      <c r="H3" s="58"/>
      <c r="I3" s="58"/>
      <c r="J3" s="58"/>
    </row>
    <row r="4" spans="2:27" ht="13.8" thickBot="1"/>
    <row r="5" spans="2:27" ht="18.600000000000001" thickBot="1">
      <c r="C5" s="170" t="s">
        <v>396</v>
      </c>
      <c r="D5" s="171"/>
      <c r="E5" s="171"/>
      <c r="F5" s="171"/>
      <c r="G5" s="171"/>
      <c r="H5" s="171"/>
      <c r="I5" s="171"/>
      <c r="J5" s="171"/>
      <c r="K5" s="171"/>
    </row>
    <row r="6" spans="2:27" ht="15" thickBot="1">
      <c r="C6" s="58"/>
      <c r="D6" s="58"/>
      <c r="E6" s="58"/>
      <c r="F6" s="58"/>
      <c r="G6" s="58"/>
      <c r="H6" s="58"/>
    </row>
    <row r="7" spans="2:27" ht="13.8" thickBot="1">
      <c r="H7" s="173" t="s">
        <v>382</v>
      </c>
      <c r="I7" s="174"/>
      <c r="J7" s="174"/>
      <c r="K7" s="174"/>
      <c r="L7" s="173" t="s">
        <v>383</v>
      </c>
      <c r="M7" s="174"/>
      <c r="N7" s="174"/>
      <c r="O7" s="174"/>
      <c r="P7" s="173" t="s">
        <v>384</v>
      </c>
      <c r="Q7" s="174"/>
      <c r="R7" s="174"/>
      <c r="S7" s="174"/>
      <c r="T7" s="173" t="s">
        <v>385</v>
      </c>
      <c r="U7" s="174"/>
      <c r="V7" s="174"/>
      <c r="W7" s="174"/>
      <c r="X7" s="173" t="s">
        <v>386</v>
      </c>
      <c r="Y7" s="174"/>
      <c r="Z7" s="174"/>
      <c r="AA7" s="175"/>
    </row>
    <row r="8" spans="2:27" ht="13.8" thickBot="1">
      <c r="C8" s="152" t="s">
        <v>421</v>
      </c>
      <c r="D8" s="153"/>
      <c r="E8" s="154"/>
      <c r="F8" s="155"/>
      <c r="G8" s="156"/>
      <c r="H8" s="167" t="s">
        <v>401</v>
      </c>
      <c r="I8" s="168"/>
      <c r="J8" s="168"/>
      <c r="K8" s="169"/>
      <c r="L8" s="167" t="s">
        <v>401</v>
      </c>
      <c r="M8" s="168"/>
      <c r="N8" s="168"/>
      <c r="O8" s="169"/>
      <c r="P8" s="167" t="s">
        <v>401</v>
      </c>
      <c r="Q8" s="168"/>
      <c r="R8" s="168"/>
      <c r="S8" s="169"/>
      <c r="T8" s="167" t="s">
        <v>401</v>
      </c>
      <c r="U8" s="168"/>
      <c r="V8" s="168"/>
      <c r="W8" s="169"/>
      <c r="X8" s="167" t="s">
        <v>401</v>
      </c>
      <c r="Y8" s="168"/>
      <c r="Z8" s="168"/>
      <c r="AA8" s="169"/>
    </row>
    <row r="9" spans="2:27" ht="13.5" customHeight="1">
      <c r="C9" s="157"/>
      <c r="D9" s="158"/>
      <c r="E9" s="159"/>
      <c r="F9" s="160"/>
      <c r="G9" s="161"/>
      <c r="H9" s="150" t="s">
        <v>387</v>
      </c>
      <c r="I9" s="136" t="s">
        <v>388</v>
      </c>
      <c r="J9" s="136" t="s">
        <v>389</v>
      </c>
      <c r="K9" s="138" t="s">
        <v>51</v>
      </c>
      <c r="L9" s="150" t="s">
        <v>387</v>
      </c>
      <c r="M9" s="136" t="s">
        <v>388</v>
      </c>
      <c r="N9" s="136" t="s">
        <v>389</v>
      </c>
      <c r="O9" s="138" t="s">
        <v>51</v>
      </c>
      <c r="P9" s="150" t="s">
        <v>387</v>
      </c>
      <c r="Q9" s="136" t="s">
        <v>388</v>
      </c>
      <c r="R9" s="136" t="s">
        <v>389</v>
      </c>
      <c r="S9" s="138" t="s">
        <v>51</v>
      </c>
      <c r="T9" s="150" t="s">
        <v>387</v>
      </c>
      <c r="U9" s="136" t="s">
        <v>388</v>
      </c>
      <c r="V9" s="136" t="s">
        <v>389</v>
      </c>
      <c r="W9" s="138" t="s">
        <v>51</v>
      </c>
      <c r="X9" s="150" t="s">
        <v>387</v>
      </c>
      <c r="Y9" s="136" t="s">
        <v>388</v>
      </c>
      <c r="Z9" s="136" t="s">
        <v>389</v>
      </c>
      <c r="AA9" s="138" t="s">
        <v>51</v>
      </c>
    </row>
    <row r="10" spans="2:27" ht="14.25" customHeight="1" thickBot="1">
      <c r="C10" s="157"/>
      <c r="D10" s="158"/>
      <c r="E10" s="159"/>
      <c r="F10" s="160"/>
      <c r="G10" s="161"/>
      <c r="H10" s="151"/>
      <c r="I10" s="137"/>
      <c r="J10" s="137"/>
      <c r="K10" s="139"/>
      <c r="L10" s="151"/>
      <c r="M10" s="137"/>
      <c r="N10" s="137"/>
      <c r="O10" s="139"/>
      <c r="P10" s="151"/>
      <c r="Q10" s="137"/>
      <c r="R10" s="137"/>
      <c r="S10" s="139"/>
      <c r="T10" s="151"/>
      <c r="U10" s="137"/>
      <c r="V10" s="137"/>
      <c r="W10" s="139"/>
      <c r="X10" s="151"/>
      <c r="Y10" s="137"/>
      <c r="Z10" s="137"/>
      <c r="AA10" s="139"/>
    </row>
    <row r="11" spans="2:27" ht="13.8" thickBot="1">
      <c r="C11" s="162"/>
      <c r="D11" s="163"/>
      <c r="E11" s="164"/>
      <c r="F11" s="165"/>
      <c r="G11" s="166"/>
      <c r="H11" s="61">
        <v>1350000</v>
      </c>
      <c r="I11" s="62">
        <f>K199</f>
        <v>842760000</v>
      </c>
      <c r="J11" s="62">
        <f>I11/360*(360-120)</f>
        <v>561840000</v>
      </c>
      <c r="K11" s="63">
        <v>120</v>
      </c>
      <c r="L11" s="61">
        <v>0</v>
      </c>
      <c r="M11" s="62">
        <v>0</v>
      </c>
      <c r="N11" s="62">
        <v>0</v>
      </c>
      <c r="O11" s="63">
        <v>0</v>
      </c>
      <c r="P11" s="61">
        <v>0</v>
      </c>
      <c r="Q11" s="62">
        <v>0</v>
      </c>
      <c r="R11" s="62">
        <v>0</v>
      </c>
      <c r="S11" s="63">
        <v>0</v>
      </c>
      <c r="T11" s="61">
        <v>0</v>
      </c>
      <c r="U11" s="62">
        <v>0</v>
      </c>
      <c r="V11" s="62">
        <v>0</v>
      </c>
      <c r="W11" s="63">
        <v>0</v>
      </c>
      <c r="X11" s="64">
        <v>0</v>
      </c>
      <c r="Y11" s="62">
        <v>0</v>
      </c>
      <c r="Z11" s="62">
        <v>0</v>
      </c>
      <c r="AA11" s="63">
        <v>0</v>
      </c>
    </row>
    <row r="12" spans="2:27" ht="14.25" customHeight="1" thickBot="1">
      <c r="C12" s="145" t="s">
        <v>390</v>
      </c>
      <c r="D12" s="146"/>
      <c r="E12" s="147"/>
      <c r="F12" s="148"/>
      <c r="G12" s="149"/>
      <c r="H12" s="142" t="s">
        <v>391</v>
      </c>
      <c r="I12" s="136" t="s">
        <v>392</v>
      </c>
      <c r="J12" s="136" t="s">
        <v>393</v>
      </c>
      <c r="K12" s="138" t="s">
        <v>394</v>
      </c>
      <c r="L12" s="142" t="s">
        <v>391</v>
      </c>
      <c r="M12" s="136" t="s">
        <v>392</v>
      </c>
      <c r="N12" s="136" t="s">
        <v>393</v>
      </c>
      <c r="O12" s="138" t="s">
        <v>394</v>
      </c>
      <c r="P12" s="142" t="s">
        <v>391</v>
      </c>
      <c r="Q12" s="136" t="s">
        <v>392</v>
      </c>
      <c r="R12" s="136" t="s">
        <v>393</v>
      </c>
      <c r="S12" s="138" t="s">
        <v>394</v>
      </c>
      <c r="T12" s="142" t="s">
        <v>391</v>
      </c>
      <c r="U12" s="136" t="s">
        <v>392</v>
      </c>
      <c r="V12" s="136" t="s">
        <v>393</v>
      </c>
      <c r="W12" s="138" t="s">
        <v>394</v>
      </c>
      <c r="X12" s="142" t="s">
        <v>391</v>
      </c>
      <c r="Y12" s="136" t="s">
        <v>392</v>
      </c>
      <c r="Z12" s="136" t="s">
        <v>393</v>
      </c>
      <c r="AA12" s="138" t="s">
        <v>394</v>
      </c>
    </row>
    <row r="13" spans="2:27" ht="14.25" customHeight="1" thickBot="1">
      <c r="C13" s="65" t="s">
        <v>50</v>
      </c>
      <c r="D13" s="65"/>
      <c r="E13" s="65" t="s">
        <v>8</v>
      </c>
      <c r="F13" s="66"/>
      <c r="G13" s="67" t="s">
        <v>0</v>
      </c>
      <c r="H13" s="144"/>
      <c r="I13" s="137"/>
      <c r="J13" s="137"/>
      <c r="K13" s="139"/>
      <c r="L13" s="144"/>
      <c r="M13" s="137"/>
      <c r="N13" s="137"/>
      <c r="O13" s="139"/>
      <c r="P13" s="144"/>
      <c r="Q13" s="137"/>
      <c r="R13" s="137"/>
      <c r="S13" s="139"/>
      <c r="T13" s="144"/>
      <c r="U13" s="137"/>
      <c r="V13" s="137"/>
      <c r="W13" s="139"/>
      <c r="X13" s="143"/>
      <c r="Y13" s="137"/>
      <c r="Z13" s="137"/>
      <c r="AA13" s="139"/>
    </row>
    <row r="14" spans="2:27">
      <c r="B14" s="130"/>
      <c r="C14" s="125" t="s">
        <v>7</v>
      </c>
      <c r="D14" s="133"/>
      <c r="E14" s="122" t="s">
        <v>9</v>
      </c>
      <c r="F14" s="50" t="s">
        <v>52</v>
      </c>
      <c r="G14" s="51" t="s">
        <v>53</v>
      </c>
      <c r="H14" s="68"/>
      <c r="I14" s="69"/>
      <c r="J14" s="69"/>
      <c r="K14" s="70"/>
      <c r="L14" s="68"/>
      <c r="M14" s="69"/>
      <c r="N14" s="69"/>
      <c r="O14" s="70"/>
      <c r="P14" s="68"/>
      <c r="Q14" s="69"/>
      <c r="R14" s="69"/>
      <c r="S14" s="70"/>
      <c r="T14" s="68"/>
      <c r="U14" s="69"/>
      <c r="V14" s="69"/>
      <c r="W14" s="70"/>
      <c r="X14" s="68"/>
      <c r="Y14" s="69"/>
      <c r="Z14" s="69"/>
      <c r="AA14" s="70"/>
    </row>
    <row r="15" spans="2:27">
      <c r="B15" s="131"/>
      <c r="C15" s="126"/>
      <c r="D15" s="134"/>
      <c r="E15" s="123"/>
      <c r="F15" s="17" t="s">
        <v>54</v>
      </c>
      <c r="G15" s="18" t="s">
        <v>55</v>
      </c>
      <c r="H15" s="46"/>
      <c r="I15" s="47"/>
      <c r="J15" s="47"/>
      <c r="K15" s="48"/>
      <c r="L15" s="46"/>
      <c r="M15" s="47"/>
      <c r="N15" s="47"/>
      <c r="O15" s="48"/>
      <c r="P15" s="46"/>
      <c r="Q15" s="47"/>
      <c r="R15" s="47"/>
      <c r="S15" s="48"/>
      <c r="T15" s="46"/>
      <c r="U15" s="47"/>
      <c r="V15" s="47"/>
      <c r="W15" s="48"/>
      <c r="X15" s="46"/>
      <c r="Y15" s="47"/>
      <c r="Z15" s="47"/>
      <c r="AA15" s="48"/>
    </row>
    <row r="16" spans="2:27">
      <c r="B16" s="131"/>
      <c r="C16" s="126"/>
      <c r="D16" s="134"/>
      <c r="E16" s="123"/>
      <c r="F16" s="17" t="s">
        <v>56</v>
      </c>
      <c r="G16" s="18" t="s">
        <v>57</v>
      </c>
      <c r="H16" s="46"/>
      <c r="I16" s="47"/>
      <c r="J16" s="47"/>
      <c r="K16" s="48"/>
      <c r="L16" s="46"/>
      <c r="M16" s="47"/>
      <c r="N16" s="47"/>
      <c r="O16" s="48"/>
      <c r="P16" s="46"/>
      <c r="Q16" s="47"/>
      <c r="R16" s="47"/>
      <c r="S16" s="48"/>
      <c r="T16" s="46"/>
      <c r="U16" s="47"/>
      <c r="V16" s="47"/>
      <c r="W16" s="48"/>
      <c r="X16" s="46"/>
      <c r="Y16" s="47"/>
      <c r="Z16" s="47"/>
      <c r="AA16" s="48"/>
    </row>
    <row r="17" spans="2:27">
      <c r="B17" s="131"/>
      <c r="C17" s="126"/>
      <c r="D17" s="134"/>
      <c r="E17" s="123"/>
      <c r="F17" s="17" t="s">
        <v>58</v>
      </c>
      <c r="G17" s="18" t="s">
        <v>59</v>
      </c>
      <c r="H17" s="46"/>
      <c r="I17" s="47"/>
      <c r="J17" s="47"/>
      <c r="K17" s="48"/>
      <c r="L17" s="46"/>
      <c r="M17" s="47"/>
      <c r="N17" s="47"/>
      <c r="O17" s="48"/>
      <c r="P17" s="46"/>
      <c r="Q17" s="47"/>
      <c r="R17" s="47"/>
      <c r="S17" s="48"/>
      <c r="T17" s="46"/>
      <c r="U17" s="47"/>
      <c r="V17" s="47"/>
      <c r="W17" s="48"/>
      <c r="X17" s="46"/>
      <c r="Y17" s="47"/>
      <c r="Z17" s="47"/>
      <c r="AA17" s="48"/>
    </row>
    <row r="18" spans="2:27" ht="13.8" thickBot="1">
      <c r="B18" s="131"/>
      <c r="C18" s="126"/>
      <c r="D18" s="135"/>
      <c r="E18" s="140"/>
      <c r="F18" s="76" t="s">
        <v>60</v>
      </c>
      <c r="G18" s="77" t="s">
        <v>61</v>
      </c>
      <c r="H18" s="46"/>
      <c r="I18" s="47"/>
      <c r="J18" s="47"/>
      <c r="K18" s="48"/>
      <c r="L18" s="46"/>
      <c r="M18" s="47"/>
      <c r="N18" s="47"/>
      <c r="O18" s="48"/>
      <c r="P18" s="46"/>
      <c r="Q18" s="47"/>
      <c r="R18" s="47"/>
      <c r="S18" s="48"/>
      <c r="T18" s="46"/>
      <c r="U18" s="47"/>
      <c r="V18" s="47"/>
      <c r="W18" s="48"/>
      <c r="X18" s="46"/>
      <c r="Y18" s="47"/>
      <c r="Z18" s="47"/>
      <c r="AA18" s="48"/>
    </row>
    <row r="19" spans="2:27">
      <c r="B19" s="131"/>
      <c r="C19" s="126"/>
      <c r="D19" s="133"/>
      <c r="E19" s="141" t="s">
        <v>10</v>
      </c>
      <c r="F19" s="50"/>
      <c r="G19" s="51" t="s">
        <v>44</v>
      </c>
      <c r="H19" s="46"/>
      <c r="I19" s="47"/>
      <c r="J19" s="47"/>
      <c r="K19" s="48"/>
      <c r="L19" s="46"/>
      <c r="M19" s="47"/>
      <c r="N19" s="47"/>
      <c r="O19" s="48"/>
      <c r="P19" s="46"/>
      <c r="Q19" s="47"/>
      <c r="R19" s="47"/>
      <c r="S19" s="48"/>
      <c r="T19" s="46"/>
      <c r="U19" s="47"/>
      <c r="V19" s="47"/>
      <c r="W19" s="48"/>
      <c r="X19" s="46"/>
      <c r="Y19" s="47"/>
      <c r="Z19" s="47"/>
      <c r="AA19" s="48"/>
    </row>
    <row r="20" spans="2:27">
      <c r="B20" s="131"/>
      <c r="C20" s="126"/>
      <c r="D20" s="134"/>
      <c r="E20" s="123"/>
      <c r="F20" s="17" t="s">
        <v>62</v>
      </c>
      <c r="G20" s="18" t="s">
        <v>63</v>
      </c>
      <c r="H20" s="46"/>
      <c r="I20" s="47"/>
      <c r="J20" s="47"/>
      <c r="K20" s="48"/>
      <c r="L20" s="46"/>
      <c r="M20" s="47"/>
      <c r="N20" s="47"/>
      <c r="O20" s="48"/>
      <c r="P20" s="46"/>
      <c r="Q20" s="47"/>
      <c r="R20" s="47"/>
      <c r="S20" s="48"/>
      <c r="T20" s="46"/>
      <c r="U20" s="47"/>
      <c r="V20" s="47"/>
      <c r="W20" s="48"/>
      <c r="X20" s="46"/>
      <c r="Y20" s="47"/>
      <c r="Z20" s="47"/>
      <c r="AA20" s="48"/>
    </row>
    <row r="21" spans="2:27" ht="13.8" thickBot="1">
      <c r="B21" s="132"/>
      <c r="C21" s="127"/>
      <c r="D21" s="135"/>
      <c r="E21" s="124"/>
      <c r="F21" s="76" t="s">
        <v>64</v>
      </c>
      <c r="G21" s="77" t="s">
        <v>65</v>
      </c>
      <c r="H21" s="46"/>
      <c r="I21" s="47"/>
      <c r="J21" s="47"/>
      <c r="K21" s="48"/>
      <c r="L21" s="46"/>
      <c r="M21" s="47"/>
      <c r="N21" s="47"/>
      <c r="O21" s="48"/>
      <c r="P21" s="46"/>
      <c r="Q21" s="47"/>
      <c r="R21" s="47"/>
      <c r="S21" s="48"/>
      <c r="T21" s="46"/>
      <c r="U21" s="47"/>
      <c r="V21" s="47"/>
      <c r="W21" s="48"/>
      <c r="X21" s="46"/>
      <c r="Y21" s="47"/>
      <c r="Z21" s="47"/>
      <c r="AA21" s="48"/>
    </row>
    <row r="22" spans="2:27">
      <c r="B22" s="130"/>
      <c r="C22" s="126" t="s">
        <v>11</v>
      </c>
      <c r="D22" s="133"/>
      <c r="E22" s="122" t="s">
        <v>15</v>
      </c>
      <c r="F22" s="24" t="s">
        <v>66</v>
      </c>
      <c r="G22" s="25" t="s">
        <v>67</v>
      </c>
      <c r="H22" s="46"/>
      <c r="I22" s="47"/>
      <c r="J22" s="47"/>
      <c r="K22" s="48"/>
      <c r="L22" s="46"/>
      <c r="M22" s="47"/>
      <c r="N22" s="47"/>
      <c r="O22" s="48"/>
      <c r="P22" s="46"/>
      <c r="Q22" s="47"/>
      <c r="R22" s="47"/>
      <c r="S22" s="48"/>
      <c r="T22" s="46"/>
      <c r="U22" s="47"/>
      <c r="V22" s="47"/>
      <c r="W22" s="48"/>
      <c r="X22" s="46"/>
      <c r="Y22" s="47"/>
      <c r="Z22" s="47"/>
      <c r="AA22" s="48"/>
    </row>
    <row r="23" spans="2:27">
      <c r="B23" s="131"/>
      <c r="C23" s="126"/>
      <c r="D23" s="134"/>
      <c r="E23" s="123"/>
      <c r="F23" s="17" t="s">
        <v>68</v>
      </c>
      <c r="G23" s="18" t="s">
        <v>69</v>
      </c>
      <c r="H23" s="46"/>
      <c r="I23" s="47"/>
      <c r="J23" s="47"/>
      <c r="K23" s="48"/>
      <c r="L23" s="46"/>
      <c r="M23" s="47"/>
      <c r="N23" s="47"/>
      <c r="O23" s="48"/>
      <c r="P23" s="46"/>
      <c r="Q23" s="47"/>
      <c r="R23" s="47"/>
      <c r="S23" s="48"/>
      <c r="T23" s="46"/>
      <c r="U23" s="47"/>
      <c r="V23" s="47"/>
      <c r="W23" s="48"/>
      <c r="X23" s="46"/>
      <c r="Y23" s="47"/>
      <c r="Z23" s="47"/>
      <c r="AA23" s="48"/>
    </row>
    <row r="24" spans="2:27">
      <c r="B24" s="131"/>
      <c r="C24" s="126"/>
      <c r="D24" s="134"/>
      <c r="E24" s="123"/>
      <c r="F24" s="17" t="s">
        <v>70</v>
      </c>
      <c r="G24" s="18" t="s">
        <v>71</v>
      </c>
      <c r="H24" s="46"/>
      <c r="I24" s="47"/>
      <c r="J24" s="47"/>
      <c r="K24" s="48"/>
      <c r="L24" s="46"/>
      <c r="M24" s="47"/>
      <c r="N24" s="47"/>
      <c r="O24" s="48"/>
      <c r="P24" s="46"/>
      <c r="Q24" s="47"/>
      <c r="R24" s="47"/>
      <c r="S24" s="48"/>
      <c r="T24" s="46"/>
      <c r="U24" s="47"/>
      <c r="V24" s="47"/>
      <c r="W24" s="48"/>
      <c r="X24" s="46"/>
      <c r="Y24" s="47"/>
      <c r="Z24" s="47"/>
      <c r="AA24" s="48"/>
    </row>
    <row r="25" spans="2:27" ht="13.8" thickBot="1">
      <c r="B25" s="131"/>
      <c r="C25" s="126"/>
      <c r="D25" s="135"/>
      <c r="E25" s="124"/>
      <c r="F25" s="76" t="s">
        <v>72</v>
      </c>
      <c r="G25" s="77" t="s">
        <v>73</v>
      </c>
      <c r="H25" s="46">
        <v>20000</v>
      </c>
      <c r="I25" s="47">
        <v>42138</v>
      </c>
      <c r="J25" s="47">
        <f>H25/H11</f>
        <v>1.4814814814814815E-2</v>
      </c>
      <c r="K25" s="48">
        <f>H25*I25</f>
        <v>842760000</v>
      </c>
      <c r="L25" s="46"/>
      <c r="M25" s="47"/>
      <c r="N25" s="47"/>
      <c r="O25" s="48"/>
      <c r="P25" s="46"/>
      <c r="Q25" s="47"/>
      <c r="R25" s="47"/>
      <c r="S25" s="48"/>
      <c r="T25" s="46"/>
      <c r="U25" s="47"/>
      <c r="V25" s="47"/>
      <c r="W25" s="48"/>
      <c r="X25" s="46"/>
      <c r="Y25" s="47"/>
      <c r="Z25" s="47"/>
      <c r="AA25" s="48"/>
    </row>
    <row r="26" spans="2:27" ht="13.8" thickBot="1">
      <c r="B26" s="131"/>
      <c r="C26" s="126"/>
      <c r="D26" s="78"/>
      <c r="E26" s="79" t="s">
        <v>16</v>
      </c>
      <c r="F26" s="80" t="s">
        <v>74</v>
      </c>
      <c r="G26" s="81" t="s">
        <v>49</v>
      </c>
      <c r="H26" s="46"/>
      <c r="I26" s="47"/>
      <c r="J26" s="47"/>
      <c r="K26" s="48"/>
      <c r="L26" s="46"/>
      <c r="M26" s="47"/>
      <c r="N26" s="47"/>
      <c r="O26" s="48"/>
      <c r="P26" s="46"/>
      <c r="Q26" s="47"/>
      <c r="R26" s="47"/>
      <c r="S26" s="48"/>
      <c r="T26" s="46"/>
      <c r="U26" s="47"/>
      <c r="V26" s="47"/>
      <c r="W26" s="48"/>
      <c r="X26" s="46"/>
      <c r="Y26" s="47"/>
      <c r="Z26" s="47"/>
      <c r="AA26" s="48"/>
    </row>
    <row r="27" spans="2:27">
      <c r="B27" s="131"/>
      <c r="C27" s="126"/>
      <c r="D27" s="133"/>
      <c r="E27" s="122" t="s">
        <v>14</v>
      </c>
      <c r="F27" s="24">
        <v>334</v>
      </c>
      <c r="G27" s="82" t="s">
        <v>3</v>
      </c>
      <c r="H27" s="46"/>
      <c r="I27" s="47"/>
      <c r="J27" s="47"/>
      <c r="K27" s="48"/>
      <c r="L27" s="46"/>
      <c r="M27" s="47"/>
      <c r="N27" s="47"/>
      <c r="O27" s="48"/>
      <c r="P27" s="46"/>
      <c r="Q27" s="47"/>
      <c r="R27" s="47"/>
      <c r="S27" s="48"/>
      <c r="T27" s="46"/>
      <c r="U27" s="47"/>
      <c r="V27" s="47"/>
      <c r="W27" s="48"/>
      <c r="X27" s="46"/>
      <c r="Y27" s="47"/>
      <c r="Z27" s="47"/>
      <c r="AA27" s="48"/>
    </row>
    <row r="28" spans="2:27">
      <c r="B28" s="131"/>
      <c r="C28" s="126"/>
      <c r="D28" s="134"/>
      <c r="E28" s="123"/>
      <c r="F28" s="17"/>
      <c r="G28" s="83" t="s">
        <v>4</v>
      </c>
      <c r="H28" s="46"/>
      <c r="I28" s="47"/>
      <c r="J28" s="47"/>
      <c r="K28" s="48"/>
      <c r="L28" s="46"/>
      <c r="M28" s="47"/>
      <c r="N28" s="47"/>
      <c r="O28" s="48"/>
      <c r="P28" s="46"/>
      <c r="Q28" s="47"/>
      <c r="R28" s="47"/>
      <c r="S28" s="48"/>
      <c r="T28" s="46"/>
      <c r="U28" s="47"/>
      <c r="V28" s="47"/>
      <c r="W28" s="48"/>
      <c r="X28" s="46"/>
      <c r="Y28" s="47"/>
      <c r="Z28" s="47"/>
      <c r="AA28" s="48"/>
    </row>
    <row r="29" spans="2:27">
      <c r="B29" s="131"/>
      <c r="C29" s="126"/>
      <c r="D29" s="134"/>
      <c r="E29" s="123"/>
      <c r="F29" s="17"/>
      <c r="G29" s="83" t="s">
        <v>45</v>
      </c>
      <c r="H29" s="46"/>
      <c r="I29" s="47"/>
      <c r="J29" s="47"/>
      <c r="K29" s="48"/>
      <c r="L29" s="46"/>
      <c r="M29" s="47"/>
      <c r="N29" s="47"/>
      <c r="O29" s="48"/>
      <c r="P29" s="46"/>
      <c r="Q29" s="47"/>
      <c r="R29" s="47"/>
      <c r="S29" s="48"/>
      <c r="T29" s="46"/>
      <c r="U29" s="47"/>
      <c r="V29" s="47"/>
      <c r="W29" s="48"/>
      <c r="X29" s="46"/>
      <c r="Y29" s="47"/>
      <c r="Z29" s="47"/>
      <c r="AA29" s="48"/>
    </row>
    <row r="30" spans="2:27" ht="13.8" thickBot="1">
      <c r="B30" s="131"/>
      <c r="C30" s="126"/>
      <c r="D30" s="135"/>
      <c r="E30" s="124"/>
      <c r="F30" s="76"/>
      <c r="G30" s="84" t="s">
        <v>5</v>
      </c>
      <c r="H30" s="46"/>
      <c r="I30" s="47"/>
      <c r="J30" s="47"/>
      <c r="K30" s="48"/>
      <c r="L30" s="46"/>
      <c r="M30" s="47"/>
      <c r="N30" s="47"/>
      <c r="O30" s="48"/>
      <c r="P30" s="46"/>
      <c r="Q30" s="47"/>
      <c r="R30" s="47"/>
      <c r="S30" s="48"/>
      <c r="T30" s="46"/>
      <c r="U30" s="47"/>
      <c r="V30" s="47"/>
      <c r="W30" s="48"/>
      <c r="X30" s="46"/>
      <c r="Y30" s="47"/>
      <c r="Z30" s="47"/>
      <c r="AA30" s="48"/>
    </row>
    <row r="31" spans="2:27" ht="27" thickBot="1">
      <c r="B31" s="131"/>
      <c r="C31" s="126"/>
      <c r="D31" s="78"/>
      <c r="E31" s="79" t="s">
        <v>12</v>
      </c>
      <c r="F31" s="80">
        <v>328</v>
      </c>
      <c r="G31" s="81" t="s">
        <v>46</v>
      </c>
      <c r="H31" s="46"/>
      <c r="I31" s="47"/>
      <c r="J31" s="47"/>
      <c r="K31" s="48"/>
      <c r="L31" s="46"/>
      <c r="M31" s="47"/>
      <c r="N31" s="47"/>
      <c r="O31" s="48"/>
      <c r="P31" s="46"/>
      <c r="Q31" s="47"/>
      <c r="R31" s="47"/>
      <c r="S31" s="48"/>
      <c r="T31" s="46"/>
      <c r="U31" s="47"/>
      <c r="V31" s="47"/>
      <c r="W31" s="48"/>
      <c r="X31" s="46"/>
      <c r="Y31" s="47"/>
      <c r="Z31" s="47"/>
      <c r="AA31" s="48"/>
    </row>
    <row r="32" spans="2:27">
      <c r="B32" s="131"/>
      <c r="C32" s="126"/>
      <c r="D32" s="133"/>
      <c r="E32" s="122" t="s">
        <v>13</v>
      </c>
      <c r="F32" s="24" t="s">
        <v>75</v>
      </c>
      <c r="G32" s="25" t="s">
        <v>76</v>
      </c>
      <c r="H32" s="46"/>
      <c r="I32" s="47"/>
      <c r="J32" s="47"/>
      <c r="K32" s="48"/>
      <c r="L32" s="46"/>
      <c r="M32" s="47"/>
      <c r="N32" s="47"/>
      <c r="O32" s="48"/>
      <c r="P32" s="46"/>
      <c r="Q32" s="47"/>
      <c r="R32" s="47"/>
      <c r="S32" s="48"/>
      <c r="T32" s="46"/>
      <c r="U32" s="47"/>
      <c r="V32" s="47"/>
      <c r="W32" s="48"/>
      <c r="X32" s="46"/>
      <c r="Y32" s="47"/>
      <c r="Z32" s="47"/>
      <c r="AA32" s="48"/>
    </row>
    <row r="33" spans="2:27">
      <c r="B33" s="131"/>
      <c r="C33" s="126"/>
      <c r="D33" s="134"/>
      <c r="E33" s="123"/>
      <c r="F33" s="17" t="s">
        <v>77</v>
      </c>
      <c r="G33" s="18" t="s">
        <v>78</v>
      </c>
      <c r="H33" s="46"/>
      <c r="I33" s="47"/>
      <c r="J33" s="47"/>
      <c r="K33" s="48"/>
      <c r="L33" s="46"/>
      <c r="M33" s="47"/>
      <c r="N33" s="47"/>
      <c r="O33" s="48"/>
      <c r="P33" s="46"/>
      <c r="Q33" s="47"/>
      <c r="R33" s="47"/>
      <c r="S33" s="48"/>
      <c r="T33" s="46"/>
      <c r="U33" s="47"/>
      <c r="V33" s="47"/>
      <c r="W33" s="48"/>
      <c r="X33" s="46"/>
      <c r="Y33" s="47"/>
      <c r="Z33" s="47"/>
      <c r="AA33" s="48"/>
    </row>
    <row r="34" spans="2:27">
      <c r="B34" s="131"/>
      <c r="C34" s="126"/>
      <c r="D34" s="134"/>
      <c r="E34" s="123"/>
      <c r="F34" s="17" t="s">
        <v>79</v>
      </c>
      <c r="G34" s="18" t="s">
        <v>80</v>
      </c>
      <c r="H34" s="46"/>
      <c r="I34" s="47"/>
      <c r="J34" s="47"/>
      <c r="K34" s="48"/>
      <c r="L34" s="46"/>
      <c r="M34" s="47"/>
      <c r="N34" s="47"/>
      <c r="O34" s="48"/>
      <c r="P34" s="46"/>
      <c r="Q34" s="47"/>
      <c r="R34" s="47"/>
      <c r="S34" s="48"/>
      <c r="T34" s="46"/>
      <c r="U34" s="47"/>
      <c r="V34" s="47"/>
      <c r="W34" s="48"/>
      <c r="X34" s="46"/>
      <c r="Y34" s="47"/>
      <c r="Z34" s="47"/>
      <c r="AA34" s="48"/>
    </row>
    <row r="35" spans="2:27">
      <c r="B35" s="131"/>
      <c r="C35" s="126"/>
      <c r="D35" s="134"/>
      <c r="E35" s="123"/>
      <c r="F35" s="17" t="s">
        <v>81</v>
      </c>
      <c r="G35" s="18" t="s">
        <v>82</v>
      </c>
      <c r="H35" s="46"/>
      <c r="I35" s="47"/>
      <c r="J35" s="47"/>
      <c r="K35" s="48"/>
      <c r="L35" s="46"/>
      <c r="M35" s="47"/>
      <c r="N35" s="47"/>
      <c r="O35" s="48"/>
      <c r="P35" s="46"/>
      <c r="Q35" s="47"/>
      <c r="R35" s="47"/>
      <c r="S35" s="48"/>
      <c r="T35" s="46"/>
      <c r="U35" s="47"/>
      <c r="V35" s="47"/>
      <c r="W35" s="48"/>
      <c r="X35" s="46"/>
      <c r="Y35" s="47"/>
      <c r="Z35" s="47"/>
      <c r="AA35" s="48"/>
    </row>
    <row r="36" spans="2:27">
      <c r="B36" s="131"/>
      <c r="C36" s="126"/>
      <c r="D36" s="134"/>
      <c r="E36" s="123"/>
      <c r="F36" s="17" t="s">
        <v>83</v>
      </c>
      <c r="G36" s="18" t="s">
        <v>84</v>
      </c>
      <c r="H36" s="46"/>
      <c r="I36" s="47"/>
      <c r="J36" s="47"/>
      <c r="K36" s="48"/>
      <c r="L36" s="46"/>
      <c r="M36" s="47"/>
      <c r="N36" s="47"/>
      <c r="O36" s="48"/>
      <c r="P36" s="46"/>
      <c r="Q36" s="47"/>
      <c r="R36" s="47"/>
      <c r="S36" s="48"/>
      <c r="T36" s="46"/>
      <c r="U36" s="47"/>
      <c r="V36" s="47"/>
      <c r="W36" s="48"/>
      <c r="X36" s="46"/>
      <c r="Y36" s="47"/>
      <c r="Z36" s="47"/>
      <c r="AA36" s="48"/>
    </row>
    <row r="37" spans="2:27">
      <c r="B37" s="131"/>
      <c r="C37" s="126"/>
      <c r="D37" s="134"/>
      <c r="E37" s="123"/>
      <c r="F37" s="17" t="s">
        <v>85</v>
      </c>
      <c r="G37" s="18" t="s">
        <v>86</v>
      </c>
      <c r="H37" s="46"/>
      <c r="I37" s="47"/>
      <c r="J37" s="47"/>
      <c r="K37" s="48"/>
      <c r="L37" s="46"/>
      <c r="M37" s="47"/>
      <c r="N37" s="47"/>
      <c r="O37" s="48"/>
      <c r="P37" s="46"/>
      <c r="Q37" s="47"/>
      <c r="R37" s="47"/>
      <c r="S37" s="48"/>
      <c r="T37" s="46"/>
      <c r="U37" s="47"/>
      <c r="V37" s="47"/>
      <c r="W37" s="48"/>
      <c r="X37" s="46"/>
      <c r="Y37" s="47"/>
      <c r="Z37" s="47"/>
      <c r="AA37" s="48"/>
    </row>
    <row r="38" spans="2:27">
      <c r="B38" s="131"/>
      <c r="C38" s="126"/>
      <c r="D38" s="134"/>
      <c r="E38" s="123"/>
      <c r="F38" s="17" t="s">
        <v>87</v>
      </c>
      <c r="G38" s="18" t="s">
        <v>88</v>
      </c>
      <c r="H38" s="46"/>
      <c r="I38" s="47"/>
      <c r="J38" s="47"/>
      <c r="K38" s="48"/>
      <c r="L38" s="46"/>
      <c r="M38" s="47"/>
      <c r="N38" s="47"/>
      <c r="O38" s="48"/>
      <c r="P38" s="46"/>
      <c r="Q38" s="47"/>
      <c r="R38" s="47"/>
      <c r="S38" s="48"/>
      <c r="T38" s="46"/>
      <c r="U38" s="47"/>
      <c r="V38" s="47"/>
      <c r="W38" s="48"/>
      <c r="X38" s="46"/>
      <c r="Y38" s="47"/>
      <c r="Z38" s="47"/>
      <c r="AA38" s="48"/>
    </row>
    <row r="39" spans="2:27">
      <c r="B39" s="131"/>
      <c r="C39" s="126"/>
      <c r="D39" s="134"/>
      <c r="E39" s="123"/>
      <c r="F39" s="17" t="s">
        <v>89</v>
      </c>
      <c r="G39" s="18" t="s">
        <v>90</v>
      </c>
      <c r="H39" s="46"/>
      <c r="I39" s="47"/>
      <c r="J39" s="47"/>
      <c r="K39" s="48"/>
      <c r="L39" s="46"/>
      <c r="M39" s="47"/>
      <c r="N39" s="47"/>
      <c r="O39" s="48"/>
      <c r="P39" s="46"/>
      <c r="Q39" s="47"/>
      <c r="R39" s="47"/>
      <c r="S39" s="48"/>
      <c r="T39" s="46"/>
      <c r="U39" s="47"/>
      <c r="V39" s="47"/>
      <c r="W39" s="48"/>
      <c r="X39" s="46"/>
      <c r="Y39" s="47"/>
      <c r="Z39" s="47"/>
      <c r="AA39" s="48"/>
    </row>
    <row r="40" spans="2:27">
      <c r="B40" s="131"/>
      <c r="C40" s="126"/>
      <c r="D40" s="134"/>
      <c r="E40" s="123"/>
      <c r="F40" s="17" t="s">
        <v>91</v>
      </c>
      <c r="G40" s="18" t="s">
        <v>92</v>
      </c>
      <c r="H40" s="46"/>
      <c r="I40" s="47"/>
      <c r="J40" s="47"/>
      <c r="K40" s="48"/>
      <c r="L40" s="46"/>
      <c r="M40" s="47"/>
      <c r="N40" s="47"/>
      <c r="O40" s="48"/>
      <c r="P40" s="46"/>
      <c r="Q40" s="47"/>
      <c r="R40" s="47"/>
      <c r="S40" s="48"/>
      <c r="T40" s="46"/>
      <c r="U40" s="47"/>
      <c r="V40" s="47"/>
      <c r="W40" s="48"/>
      <c r="X40" s="46"/>
      <c r="Y40" s="47"/>
      <c r="Z40" s="47"/>
      <c r="AA40" s="48"/>
    </row>
    <row r="41" spans="2:27">
      <c r="B41" s="131"/>
      <c r="C41" s="126"/>
      <c r="D41" s="134"/>
      <c r="E41" s="123"/>
      <c r="F41" s="17" t="s">
        <v>93</v>
      </c>
      <c r="G41" s="18" t="s">
        <v>94</v>
      </c>
      <c r="H41" s="46"/>
      <c r="I41" s="47"/>
      <c r="J41" s="47"/>
      <c r="K41" s="48"/>
      <c r="L41" s="46"/>
      <c r="M41" s="47"/>
      <c r="N41" s="47"/>
      <c r="O41" s="48"/>
      <c r="P41" s="46"/>
      <c r="Q41" s="47"/>
      <c r="R41" s="47"/>
      <c r="S41" s="48"/>
      <c r="T41" s="46"/>
      <c r="U41" s="47"/>
      <c r="V41" s="47"/>
      <c r="W41" s="48"/>
      <c r="X41" s="46"/>
      <c r="Y41" s="47"/>
      <c r="Z41" s="47"/>
      <c r="AA41" s="48"/>
    </row>
    <row r="42" spans="2:27">
      <c r="B42" s="131"/>
      <c r="C42" s="126"/>
      <c r="D42" s="134"/>
      <c r="E42" s="123"/>
      <c r="F42" s="17" t="s">
        <v>95</v>
      </c>
      <c r="G42" s="18" t="s">
        <v>96</v>
      </c>
      <c r="H42" s="46"/>
      <c r="I42" s="47"/>
      <c r="J42" s="47"/>
      <c r="K42" s="48"/>
      <c r="L42" s="46"/>
      <c r="M42" s="47"/>
      <c r="N42" s="47"/>
      <c r="O42" s="48"/>
      <c r="P42" s="46"/>
      <c r="Q42" s="47"/>
      <c r="R42" s="47"/>
      <c r="S42" s="48"/>
      <c r="T42" s="46"/>
      <c r="U42" s="47"/>
      <c r="V42" s="47"/>
      <c r="W42" s="48"/>
      <c r="X42" s="46"/>
      <c r="Y42" s="47"/>
      <c r="Z42" s="47"/>
      <c r="AA42" s="48"/>
    </row>
    <row r="43" spans="2:27">
      <c r="B43" s="131"/>
      <c r="C43" s="126"/>
      <c r="D43" s="134"/>
      <c r="E43" s="123"/>
      <c r="F43" s="17" t="s">
        <v>101</v>
      </c>
      <c r="G43" s="18" t="s">
        <v>102</v>
      </c>
      <c r="H43" s="46"/>
      <c r="I43" s="47"/>
      <c r="J43" s="47"/>
      <c r="K43" s="48"/>
      <c r="L43" s="46"/>
      <c r="M43" s="47"/>
      <c r="N43" s="47"/>
      <c r="O43" s="48"/>
      <c r="P43" s="46"/>
      <c r="Q43" s="47"/>
      <c r="R43" s="47"/>
      <c r="S43" s="48"/>
      <c r="T43" s="46"/>
      <c r="U43" s="47"/>
      <c r="V43" s="47"/>
      <c r="W43" s="48"/>
      <c r="X43" s="46"/>
      <c r="Y43" s="47"/>
      <c r="Z43" s="47"/>
      <c r="AA43" s="48"/>
    </row>
    <row r="44" spans="2:27">
      <c r="B44" s="131"/>
      <c r="C44" s="126"/>
      <c r="D44" s="134"/>
      <c r="E44" s="123"/>
      <c r="F44" s="17" t="s">
        <v>103</v>
      </c>
      <c r="G44" s="18" t="s">
        <v>104</v>
      </c>
      <c r="H44" s="46"/>
      <c r="I44" s="47"/>
      <c r="J44" s="47"/>
      <c r="K44" s="48"/>
      <c r="L44" s="46"/>
      <c r="M44" s="47"/>
      <c r="N44" s="47"/>
      <c r="O44" s="48"/>
      <c r="P44" s="46"/>
      <c r="Q44" s="47"/>
      <c r="R44" s="47"/>
      <c r="S44" s="48"/>
      <c r="T44" s="46"/>
      <c r="U44" s="47"/>
      <c r="V44" s="47"/>
      <c r="W44" s="48"/>
      <c r="X44" s="46"/>
      <c r="Y44" s="47"/>
      <c r="Z44" s="47"/>
      <c r="AA44" s="48"/>
    </row>
    <row r="45" spans="2:27">
      <c r="B45" s="131"/>
      <c r="C45" s="126"/>
      <c r="D45" s="134"/>
      <c r="E45" s="123"/>
      <c r="F45" s="17" t="s">
        <v>105</v>
      </c>
      <c r="G45" s="18" t="s">
        <v>106</v>
      </c>
      <c r="H45" s="46"/>
      <c r="I45" s="47"/>
      <c r="J45" s="47"/>
      <c r="K45" s="48"/>
      <c r="L45" s="46"/>
      <c r="M45" s="47"/>
      <c r="N45" s="47"/>
      <c r="O45" s="48"/>
      <c r="P45" s="46"/>
      <c r="Q45" s="47"/>
      <c r="R45" s="47"/>
      <c r="S45" s="48"/>
      <c r="T45" s="46"/>
      <c r="U45" s="47"/>
      <c r="V45" s="47"/>
      <c r="W45" s="48"/>
      <c r="X45" s="46"/>
      <c r="Y45" s="47"/>
      <c r="Z45" s="47"/>
      <c r="AA45" s="48"/>
    </row>
    <row r="46" spans="2:27">
      <c r="B46" s="131"/>
      <c r="C46" s="126"/>
      <c r="D46" s="134"/>
      <c r="E46" s="123"/>
      <c r="F46" s="17" t="s">
        <v>107</v>
      </c>
      <c r="G46" s="18" t="s">
        <v>108</v>
      </c>
      <c r="H46" s="46"/>
      <c r="I46" s="47"/>
      <c r="J46" s="47"/>
      <c r="K46" s="48"/>
      <c r="L46" s="46"/>
      <c r="M46" s="47"/>
      <c r="N46" s="47"/>
      <c r="O46" s="48"/>
      <c r="P46" s="46"/>
      <c r="Q46" s="47"/>
      <c r="R46" s="47"/>
      <c r="S46" s="48"/>
      <c r="T46" s="46"/>
      <c r="U46" s="47"/>
      <c r="V46" s="47"/>
      <c r="W46" s="48"/>
      <c r="X46" s="46"/>
      <c r="Y46" s="47"/>
      <c r="Z46" s="47"/>
      <c r="AA46" s="48"/>
    </row>
    <row r="47" spans="2:27">
      <c r="B47" s="131"/>
      <c r="C47" s="126"/>
      <c r="D47" s="134"/>
      <c r="E47" s="123"/>
      <c r="F47" s="17" t="s">
        <v>109</v>
      </c>
      <c r="G47" s="18" t="s">
        <v>110</v>
      </c>
      <c r="H47" s="46"/>
      <c r="I47" s="47"/>
      <c r="J47" s="47"/>
      <c r="K47" s="48"/>
      <c r="L47" s="46"/>
      <c r="M47" s="47"/>
      <c r="N47" s="47"/>
      <c r="O47" s="48"/>
      <c r="P47" s="46"/>
      <c r="Q47" s="47"/>
      <c r="R47" s="47"/>
      <c r="S47" s="48"/>
      <c r="T47" s="46"/>
      <c r="U47" s="47"/>
      <c r="V47" s="47"/>
      <c r="W47" s="48"/>
      <c r="X47" s="46"/>
      <c r="Y47" s="47"/>
      <c r="Z47" s="47"/>
      <c r="AA47" s="48"/>
    </row>
    <row r="48" spans="2:27">
      <c r="B48" s="131"/>
      <c r="C48" s="126"/>
      <c r="D48" s="134"/>
      <c r="E48" s="123"/>
      <c r="F48" s="17" t="s">
        <v>111</v>
      </c>
      <c r="G48" s="18" t="s">
        <v>112</v>
      </c>
      <c r="H48" s="46"/>
      <c r="I48" s="47"/>
      <c r="J48" s="47"/>
      <c r="K48" s="48"/>
      <c r="L48" s="46"/>
      <c r="M48" s="47"/>
      <c r="N48" s="47"/>
      <c r="O48" s="48"/>
      <c r="P48" s="46"/>
      <c r="Q48" s="47"/>
      <c r="R48" s="47"/>
      <c r="S48" s="48"/>
      <c r="T48" s="46"/>
      <c r="U48" s="47"/>
      <c r="V48" s="47"/>
      <c r="W48" s="48"/>
      <c r="X48" s="46"/>
      <c r="Y48" s="47"/>
      <c r="Z48" s="47"/>
      <c r="AA48" s="48"/>
    </row>
    <row r="49" spans="2:27">
      <c r="B49" s="131"/>
      <c r="C49" s="126"/>
      <c r="D49" s="134"/>
      <c r="E49" s="123"/>
      <c r="F49" s="17" t="s">
        <v>113</v>
      </c>
      <c r="G49" s="18" t="s">
        <v>114</v>
      </c>
      <c r="H49" s="46"/>
      <c r="I49" s="47"/>
      <c r="J49" s="47"/>
      <c r="K49" s="48"/>
      <c r="L49" s="46"/>
      <c r="M49" s="47"/>
      <c r="N49" s="47"/>
      <c r="O49" s="48"/>
      <c r="P49" s="46"/>
      <c r="Q49" s="47"/>
      <c r="R49" s="47"/>
      <c r="S49" s="48"/>
      <c r="T49" s="46"/>
      <c r="U49" s="47"/>
      <c r="V49" s="47"/>
      <c r="W49" s="48"/>
      <c r="X49" s="46"/>
      <c r="Y49" s="47"/>
      <c r="Z49" s="47"/>
      <c r="AA49" s="48"/>
    </row>
    <row r="50" spans="2:27">
      <c r="B50" s="131"/>
      <c r="C50" s="126"/>
      <c r="D50" s="134"/>
      <c r="E50" s="123"/>
      <c r="F50" s="17" t="s">
        <v>115</v>
      </c>
      <c r="G50" s="18" t="s">
        <v>116</v>
      </c>
      <c r="H50" s="46"/>
      <c r="I50" s="47"/>
      <c r="J50" s="47"/>
      <c r="K50" s="48"/>
      <c r="L50" s="46"/>
      <c r="M50" s="47"/>
      <c r="N50" s="47"/>
      <c r="O50" s="48"/>
      <c r="P50" s="46"/>
      <c r="Q50" s="47"/>
      <c r="R50" s="47"/>
      <c r="S50" s="48"/>
      <c r="T50" s="46"/>
      <c r="U50" s="47"/>
      <c r="V50" s="47"/>
      <c r="W50" s="48"/>
      <c r="X50" s="46"/>
      <c r="Y50" s="47"/>
      <c r="Z50" s="47"/>
      <c r="AA50" s="48"/>
    </row>
    <row r="51" spans="2:27">
      <c r="B51" s="131"/>
      <c r="C51" s="126"/>
      <c r="D51" s="134"/>
      <c r="E51" s="123"/>
      <c r="F51" s="17" t="s">
        <v>117</v>
      </c>
      <c r="G51" s="18" t="s">
        <v>118</v>
      </c>
      <c r="H51" s="46"/>
      <c r="I51" s="47"/>
      <c r="J51" s="47"/>
      <c r="K51" s="48"/>
      <c r="L51" s="46"/>
      <c r="M51" s="47"/>
      <c r="N51" s="47"/>
      <c r="O51" s="48"/>
      <c r="P51" s="46"/>
      <c r="Q51" s="47"/>
      <c r="R51" s="47"/>
      <c r="S51" s="48"/>
      <c r="T51" s="46"/>
      <c r="U51" s="47"/>
      <c r="V51" s="47"/>
      <c r="W51" s="48"/>
      <c r="X51" s="46"/>
      <c r="Y51" s="47"/>
      <c r="Z51" s="47"/>
      <c r="AA51" s="48"/>
    </row>
    <row r="52" spans="2:27">
      <c r="B52" s="131"/>
      <c r="C52" s="126"/>
      <c r="D52" s="134"/>
      <c r="E52" s="123"/>
      <c r="F52" s="17" t="s">
        <v>119</v>
      </c>
      <c r="G52" s="18" t="s">
        <v>120</v>
      </c>
      <c r="H52" s="46"/>
      <c r="I52" s="47"/>
      <c r="J52" s="47"/>
      <c r="K52" s="48"/>
      <c r="L52" s="46"/>
      <c r="M52" s="47"/>
      <c r="N52" s="47"/>
      <c r="O52" s="48"/>
      <c r="P52" s="46"/>
      <c r="Q52" s="47"/>
      <c r="R52" s="47"/>
      <c r="S52" s="48"/>
      <c r="T52" s="46"/>
      <c r="U52" s="47"/>
      <c r="V52" s="47"/>
      <c r="W52" s="48"/>
      <c r="X52" s="46"/>
      <c r="Y52" s="47"/>
      <c r="Z52" s="47"/>
      <c r="AA52" s="48"/>
    </row>
    <row r="53" spans="2:27">
      <c r="B53" s="131"/>
      <c r="C53" s="126"/>
      <c r="D53" s="134"/>
      <c r="E53" s="123"/>
      <c r="F53" s="17" t="s">
        <v>121</v>
      </c>
      <c r="G53" s="18" t="s">
        <v>122</v>
      </c>
      <c r="H53" s="46"/>
      <c r="I53" s="47"/>
      <c r="J53" s="47"/>
      <c r="K53" s="48"/>
      <c r="L53" s="46"/>
      <c r="M53" s="47"/>
      <c r="N53" s="47"/>
      <c r="O53" s="48"/>
      <c r="P53" s="46"/>
      <c r="Q53" s="47"/>
      <c r="R53" s="47"/>
      <c r="S53" s="48"/>
      <c r="T53" s="46"/>
      <c r="U53" s="47"/>
      <c r="V53" s="47"/>
      <c r="W53" s="48"/>
      <c r="X53" s="46"/>
      <c r="Y53" s="47"/>
      <c r="Z53" s="47"/>
      <c r="AA53" s="48"/>
    </row>
    <row r="54" spans="2:27">
      <c r="B54" s="131"/>
      <c r="C54" s="126"/>
      <c r="D54" s="134"/>
      <c r="E54" s="123"/>
      <c r="F54" s="17" t="s">
        <v>123</v>
      </c>
      <c r="G54" s="18" t="s">
        <v>124</v>
      </c>
      <c r="H54" s="46"/>
      <c r="I54" s="47"/>
      <c r="J54" s="47"/>
      <c r="K54" s="48"/>
      <c r="L54" s="46"/>
      <c r="M54" s="47"/>
      <c r="N54" s="47"/>
      <c r="O54" s="48"/>
      <c r="P54" s="46"/>
      <c r="Q54" s="47"/>
      <c r="R54" s="47"/>
      <c r="S54" s="48"/>
      <c r="T54" s="46"/>
      <c r="U54" s="47"/>
      <c r="V54" s="47"/>
      <c r="W54" s="48"/>
      <c r="X54" s="46"/>
      <c r="Y54" s="47"/>
      <c r="Z54" s="47"/>
      <c r="AA54" s="48"/>
    </row>
    <row r="55" spans="2:27">
      <c r="B55" s="131"/>
      <c r="C55" s="126"/>
      <c r="D55" s="134"/>
      <c r="E55" s="123"/>
      <c r="F55" s="17" t="s">
        <v>125</v>
      </c>
      <c r="G55" s="18" t="s">
        <v>126</v>
      </c>
      <c r="H55" s="46"/>
      <c r="I55" s="47"/>
      <c r="J55" s="47"/>
      <c r="K55" s="48"/>
      <c r="L55" s="46"/>
      <c r="M55" s="47"/>
      <c r="N55" s="47"/>
      <c r="O55" s="48"/>
      <c r="P55" s="46"/>
      <c r="Q55" s="47"/>
      <c r="R55" s="47"/>
      <c r="S55" s="48"/>
      <c r="T55" s="46"/>
      <c r="U55" s="47"/>
      <c r="V55" s="47"/>
      <c r="W55" s="48"/>
      <c r="X55" s="46"/>
      <c r="Y55" s="47"/>
      <c r="Z55" s="47"/>
      <c r="AA55" s="48"/>
    </row>
    <row r="56" spans="2:27">
      <c r="B56" s="131"/>
      <c r="C56" s="126"/>
      <c r="D56" s="134"/>
      <c r="E56" s="123"/>
      <c r="F56" s="17" t="s">
        <v>127</v>
      </c>
      <c r="G56" s="18" t="s">
        <v>128</v>
      </c>
      <c r="H56" s="46"/>
      <c r="I56" s="47"/>
      <c r="J56" s="47"/>
      <c r="K56" s="48"/>
      <c r="L56" s="46"/>
      <c r="M56" s="47"/>
      <c r="N56" s="47"/>
      <c r="O56" s="48"/>
      <c r="P56" s="46"/>
      <c r="Q56" s="47"/>
      <c r="R56" s="47"/>
      <c r="S56" s="48"/>
      <c r="T56" s="46"/>
      <c r="U56" s="47"/>
      <c r="V56" s="47"/>
      <c r="W56" s="48"/>
      <c r="X56" s="46"/>
      <c r="Y56" s="47"/>
      <c r="Z56" s="47"/>
      <c r="AA56" s="48"/>
    </row>
    <row r="57" spans="2:27">
      <c r="B57" s="131"/>
      <c r="C57" s="126"/>
      <c r="D57" s="134"/>
      <c r="E57" s="123"/>
      <c r="F57" s="17" t="s">
        <v>129</v>
      </c>
      <c r="G57" s="18" t="s">
        <v>130</v>
      </c>
      <c r="H57" s="46"/>
      <c r="I57" s="47"/>
      <c r="J57" s="47"/>
      <c r="K57" s="48"/>
      <c r="L57" s="46"/>
      <c r="M57" s="47"/>
      <c r="N57" s="47"/>
      <c r="O57" s="48"/>
      <c r="P57" s="46"/>
      <c r="Q57" s="47"/>
      <c r="R57" s="47"/>
      <c r="S57" s="48"/>
      <c r="T57" s="46"/>
      <c r="U57" s="47"/>
      <c r="V57" s="47"/>
      <c r="W57" s="48"/>
      <c r="X57" s="46"/>
      <c r="Y57" s="47"/>
      <c r="Z57" s="47"/>
      <c r="AA57" s="48"/>
    </row>
    <row r="58" spans="2:27">
      <c r="B58" s="131"/>
      <c r="C58" s="126"/>
      <c r="D58" s="134"/>
      <c r="E58" s="123"/>
      <c r="F58" s="17" t="s">
        <v>131</v>
      </c>
      <c r="G58" s="18" t="s">
        <v>132</v>
      </c>
      <c r="H58" s="46"/>
      <c r="I58" s="47"/>
      <c r="J58" s="47"/>
      <c r="K58" s="48"/>
      <c r="L58" s="46"/>
      <c r="M58" s="47"/>
      <c r="N58" s="47"/>
      <c r="O58" s="48"/>
      <c r="P58" s="46"/>
      <c r="Q58" s="47"/>
      <c r="R58" s="47"/>
      <c r="S58" s="48"/>
      <c r="T58" s="46"/>
      <c r="U58" s="47"/>
      <c r="V58" s="47"/>
      <c r="W58" s="48"/>
      <c r="X58" s="46"/>
      <c r="Y58" s="47"/>
      <c r="Z58" s="47"/>
      <c r="AA58" s="48"/>
    </row>
    <row r="59" spans="2:27">
      <c r="B59" s="131"/>
      <c r="C59" s="126"/>
      <c r="D59" s="134"/>
      <c r="E59" s="123"/>
      <c r="F59" s="17" t="s">
        <v>133</v>
      </c>
      <c r="G59" s="18" t="s">
        <v>134</v>
      </c>
      <c r="H59" s="46"/>
      <c r="I59" s="47"/>
      <c r="J59" s="47"/>
      <c r="K59" s="48"/>
      <c r="L59" s="46"/>
      <c r="M59" s="47"/>
      <c r="N59" s="47"/>
      <c r="O59" s="48"/>
      <c r="P59" s="46"/>
      <c r="Q59" s="47"/>
      <c r="R59" s="47"/>
      <c r="S59" s="48"/>
      <c r="T59" s="46"/>
      <c r="U59" s="47"/>
      <c r="V59" s="47"/>
      <c r="W59" s="48"/>
      <c r="X59" s="46"/>
      <c r="Y59" s="47"/>
      <c r="Z59" s="47"/>
      <c r="AA59" s="48"/>
    </row>
    <row r="60" spans="2:27">
      <c r="B60" s="131"/>
      <c r="C60" s="126"/>
      <c r="D60" s="134"/>
      <c r="E60" s="123"/>
      <c r="F60" s="17" t="s">
        <v>135</v>
      </c>
      <c r="G60" s="18" t="s">
        <v>136</v>
      </c>
      <c r="H60" s="46"/>
      <c r="I60" s="47"/>
      <c r="J60" s="47"/>
      <c r="K60" s="48"/>
      <c r="L60" s="46"/>
      <c r="M60" s="47"/>
      <c r="N60" s="47"/>
      <c r="O60" s="48"/>
      <c r="P60" s="46"/>
      <c r="Q60" s="47"/>
      <c r="R60" s="47"/>
      <c r="S60" s="48"/>
      <c r="T60" s="46"/>
      <c r="U60" s="47"/>
      <c r="V60" s="47"/>
      <c r="W60" s="48"/>
      <c r="X60" s="46"/>
      <c r="Y60" s="47"/>
      <c r="Z60" s="47"/>
      <c r="AA60" s="48"/>
    </row>
    <row r="61" spans="2:27">
      <c r="B61" s="131"/>
      <c r="C61" s="126"/>
      <c r="D61" s="134"/>
      <c r="E61" s="123"/>
      <c r="F61" s="17" t="s">
        <v>137</v>
      </c>
      <c r="G61" s="18" t="s">
        <v>138</v>
      </c>
      <c r="H61" s="46"/>
      <c r="I61" s="47"/>
      <c r="J61" s="47"/>
      <c r="K61" s="48"/>
      <c r="L61" s="46"/>
      <c r="M61" s="47"/>
      <c r="N61" s="47"/>
      <c r="O61" s="48"/>
      <c r="P61" s="46"/>
      <c r="Q61" s="47"/>
      <c r="R61" s="47"/>
      <c r="S61" s="48"/>
      <c r="T61" s="46"/>
      <c r="U61" s="47"/>
      <c r="V61" s="47"/>
      <c r="W61" s="48"/>
      <c r="X61" s="46"/>
      <c r="Y61" s="47"/>
      <c r="Z61" s="47"/>
      <c r="AA61" s="48"/>
    </row>
    <row r="62" spans="2:27">
      <c r="B62" s="131"/>
      <c r="C62" s="126"/>
      <c r="D62" s="134"/>
      <c r="E62" s="123"/>
      <c r="F62" s="17" t="s">
        <v>139</v>
      </c>
      <c r="G62" s="18" t="s">
        <v>140</v>
      </c>
      <c r="H62" s="46"/>
      <c r="I62" s="47"/>
      <c r="J62" s="47"/>
      <c r="K62" s="48"/>
      <c r="L62" s="46"/>
      <c r="M62" s="47"/>
      <c r="N62" s="47"/>
      <c r="O62" s="48"/>
      <c r="P62" s="46"/>
      <c r="Q62" s="47"/>
      <c r="R62" s="47"/>
      <c r="S62" s="48"/>
      <c r="T62" s="46"/>
      <c r="U62" s="47"/>
      <c r="V62" s="47"/>
      <c r="W62" s="48"/>
      <c r="X62" s="46"/>
      <c r="Y62" s="47"/>
      <c r="Z62" s="47"/>
      <c r="AA62" s="48"/>
    </row>
    <row r="63" spans="2:27">
      <c r="B63" s="131"/>
      <c r="C63" s="126"/>
      <c r="D63" s="134"/>
      <c r="E63" s="123"/>
      <c r="F63" s="17" t="s">
        <v>141</v>
      </c>
      <c r="G63" s="18" t="s">
        <v>142</v>
      </c>
      <c r="H63" s="46"/>
      <c r="I63" s="47"/>
      <c r="J63" s="47"/>
      <c r="K63" s="48"/>
      <c r="L63" s="46"/>
      <c r="M63" s="47"/>
      <c r="N63" s="47"/>
      <c r="O63" s="48"/>
      <c r="P63" s="46"/>
      <c r="Q63" s="47"/>
      <c r="R63" s="47"/>
      <c r="S63" s="48"/>
      <c r="T63" s="46"/>
      <c r="U63" s="47"/>
      <c r="V63" s="47"/>
      <c r="W63" s="48"/>
      <c r="X63" s="46"/>
      <c r="Y63" s="47"/>
      <c r="Z63" s="47"/>
      <c r="AA63" s="48"/>
    </row>
    <row r="64" spans="2:27">
      <c r="B64" s="131"/>
      <c r="C64" s="126"/>
      <c r="D64" s="134"/>
      <c r="E64" s="123"/>
      <c r="F64" s="17" t="s">
        <v>143</v>
      </c>
      <c r="G64" s="18" t="s">
        <v>144</v>
      </c>
      <c r="H64" s="46"/>
      <c r="I64" s="47"/>
      <c r="J64" s="47"/>
      <c r="K64" s="48"/>
      <c r="L64" s="46"/>
      <c r="M64" s="47"/>
      <c r="N64" s="47"/>
      <c r="O64" s="48"/>
      <c r="P64" s="46"/>
      <c r="Q64" s="47"/>
      <c r="R64" s="47"/>
      <c r="S64" s="48"/>
      <c r="T64" s="46"/>
      <c r="U64" s="47"/>
      <c r="V64" s="47"/>
      <c r="W64" s="48"/>
      <c r="X64" s="46"/>
      <c r="Y64" s="47"/>
      <c r="Z64" s="47"/>
      <c r="AA64" s="48"/>
    </row>
    <row r="65" spans="2:27">
      <c r="B65" s="131"/>
      <c r="C65" s="126"/>
      <c r="D65" s="134"/>
      <c r="E65" s="123"/>
      <c r="F65" s="17" t="s">
        <v>145</v>
      </c>
      <c r="G65" s="18" t="s">
        <v>146</v>
      </c>
      <c r="H65" s="46"/>
      <c r="I65" s="47"/>
      <c r="J65" s="47"/>
      <c r="K65" s="48"/>
      <c r="L65" s="46"/>
      <c r="M65" s="47"/>
      <c r="N65" s="47"/>
      <c r="O65" s="48"/>
      <c r="P65" s="46"/>
      <c r="Q65" s="47"/>
      <c r="R65" s="47"/>
      <c r="S65" s="48"/>
      <c r="T65" s="46"/>
      <c r="U65" s="47"/>
      <c r="V65" s="47"/>
      <c r="W65" s="48"/>
      <c r="X65" s="46"/>
      <c r="Y65" s="47"/>
      <c r="Z65" s="47"/>
      <c r="AA65" s="48"/>
    </row>
    <row r="66" spans="2:27">
      <c r="B66" s="131"/>
      <c r="C66" s="126"/>
      <c r="D66" s="134"/>
      <c r="E66" s="123"/>
      <c r="F66" s="17" t="s">
        <v>147</v>
      </c>
      <c r="G66" s="18" t="s">
        <v>148</v>
      </c>
      <c r="H66" s="46"/>
      <c r="I66" s="47"/>
      <c r="J66" s="47"/>
      <c r="K66" s="48"/>
      <c r="L66" s="46"/>
      <c r="M66" s="47"/>
      <c r="N66" s="47"/>
      <c r="O66" s="48"/>
      <c r="P66" s="46"/>
      <c r="Q66" s="47"/>
      <c r="R66" s="47"/>
      <c r="S66" s="48"/>
      <c r="T66" s="46"/>
      <c r="U66" s="47"/>
      <c r="V66" s="47"/>
      <c r="W66" s="48"/>
      <c r="X66" s="46"/>
      <c r="Y66" s="47"/>
      <c r="Z66" s="47"/>
      <c r="AA66" s="48"/>
    </row>
    <row r="67" spans="2:27">
      <c r="B67" s="131"/>
      <c r="C67" s="126"/>
      <c r="D67" s="134"/>
      <c r="E67" s="123"/>
      <c r="F67" s="17" t="s">
        <v>149</v>
      </c>
      <c r="G67" s="18" t="s">
        <v>150</v>
      </c>
      <c r="H67" s="46"/>
      <c r="I67" s="47"/>
      <c r="J67" s="47"/>
      <c r="K67" s="48"/>
      <c r="L67" s="46"/>
      <c r="M67" s="47"/>
      <c r="N67" s="47"/>
      <c r="O67" s="48"/>
      <c r="P67" s="46"/>
      <c r="Q67" s="47"/>
      <c r="R67" s="47"/>
      <c r="S67" s="48"/>
      <c r="T67" s="46"/>
      <c r="U67" s="47"/>
      <c r="V67" s="47"/>
      <c r="W67" s="48"/>
      <c r="X67" s="46"/>
      <c r="Y67" s="47"/>
      <c r="Z67" s="47"/>
      <c r="AA67" s="48"/>
    </row>
    <row r="68" spans="2:27">
      <c r="B68" s="131"/>
      <c r="C68" s="126"/>
      <c r="D68" s="134"/>
      <c r="E68" s="123"/>
      <c r="F68" s="17" t="s">
        <v>151</v>
      </c>
      <c r="G68" s="18" t="s">
        <v>152</v>
      </c>
      <c r="H68" s="46"/>
      <c r="I68" s="47"/>
      <c r="J68" s="47"/>
      <c r="K68" s="48"/>
      <c r="L68" s="46"/>
      <c r="M68" s="47"/>
      <c r="N68" s="47"/>
      <c r="O68" s="48"/>
      <c r="P68" s="46"/>
      <c r="Q68" s="47"/>
      <c r="R68" s="47"/>
      <c r="S68" s="48"/>
      <c r="T68" s="46"/>
      <c r="U68" s="47"/>
      <c r="V68" s="47"/>
      <c r="W68" s="48"/>
      <c r="X68" s="46"/>
      <c r="Y68" s="47"/>
      <c r="Z68" s="47"/>
      <c r="AA68" s="48"/>
    </row>
    <row r="69" spans="2:27">
      <c r="B69" s="131"/>
      <c r="C69" s="126"/>
      <c r="D69" s="134"/>
      <c r="E69" s="123"/>
      <c r="F69" s="17" t="s">
        <v>153</v>
      </c>
      <c r="G69" s="18" t="s">
        <v>154</v>
      </c>
      <c r="H69" s="46"/>
      <c r="I69" s="47"/>
      <c r="J69" s="47"/>
      <c r="K69" s="48"/>
      <c r="L69" s="46"/>
      <c r="M69" s="47"/>
      <c r="N69" s="47"/>
      <c r="O69" s="48"/>
      <c r="P69" s="46"/>
      <c r="Q69" s="47"/>
      <c r="R69" s="47"/>
      <c r="S69" s="48"/>
      <c r="T69" s="46"/>
      <c r="U69" s="47"/>
      <c r="V69" s="47"/>
      <c r="W69" s="48"/>
      <c r="X69" s="46"/>
      <c r="Y69" s="47"/>
      <c r="Z69" s="47"/>
      <c r="AA69" s="48"/>
    </row>
    <row r="70" spans="2:27">
      <c r="B70" s="131"/>
      <c r="C70" s="126"/>
      <c r="D70" s="134"/>
      <c r="E70" s="123"/>
      <c r="F70" s="17" t="s">
        <v>155</v>
      </c>
      <c r="G70" s="18" t="s">
        <v>156</v>
      </c>
      <c r="H70" s="46"/>
      <c r="I70" s="47"/>
      <c r="J70" s="47"/>
      <c r="K70" s="48"/>
      <c r="L70" s="46"/>
      <c r="M70" s="47"/>
      <c r="N70" s="47"/>
      <c r="O70" s="48"/>
      <c r="P70" s="46"/>
      <c r="Q70" s="47"/>
      <c r="R70" s="47"/>
      <c r="S70" s="48"/>
      <c r="T70" s="46"/>
      <c r="U70" s="47"/>
      <c r="V70" s="47"/>
      <c r="W70" s="48"/>
      <c r="X70" s="46"/>
      <c r="Y70" s="47"/>
      <c r="Z70" s="47"/>
      <c r="AA70" s="48"/>
    </row>
    <row r="71" spans="2:27">
      <c r="B71" s="131"/>
      <c r="C71" s="126"/>
      <c r="D71" s="134"/>
      <c r="E71" s="123"/>
      <c r="F71" s="17" t="s">
        <v>157</v>
      </c>
      <c r="G71" s="18" t="s">
        <v>158</v>
      </c>
      <c r="H71" s="46"/>
      <c r="I71" s="47"/>
      <c r="J71" s="47"/>
      <c r="K71" s="48"/>
      <c r="L71" s="46"/>
      <c r="M71" s="47"/>
      <c r="N71" s="47"/>
      <c r="O71" s="48"/>
      <c r="P71" s="46"/>
      <c r="Q71" s="47"/>
      <c r="R71" s="47"/>
      <c r="S71" s="48"/>
      <c r="T71" s="46"/>
      <c r="U71" s="47"/>
      <c r="V71" s="47"/>
      <c r="W71" s="48"/>
      <c r="X71" s="46"/>
      <c r="Y71" s="47"/>
      <c r="Z71" s="47"/>
      <c r="AA71" s="48"/>
    </row>
    <row r="72" spans="2:27">
      <c r="B72" s="131"/>
      <c r="C72" s="126"/>
      <c r="D72" s="134"/>
      <c r="E72" s="123"/>
      <c r="F72" s="17" t="s">
        <v>159</v>
      </c>
      <c r="G72" s="18" t="s">
        <v>160</v>
      </c>
      <c r="H72" s="46"/>
      <c r="I72" s="47"/>
      <c r="J72" s="47"/>
      <c r="K72" s="48"/>
      <c r="L72" s="46"/>
      <c r="M72" s="47"/>
      <c r="N72" s="47"/>
      <c r="O72" s="48"/>
      <c r="P72" s="46"/>
      <c r="Q72" s="47"/>
      <c r="R72" s="47"/>
      <c r="S72" s="48"/>
      <c r="T72" s="46"/>
      <c r="U72" s="47"/>
      <c r="V72" s="47"/>
      <c r="W72" s="48"/>
      <c r="X72" s="46"/>
      <c r="Y72" s="47"/>
      <c r="Z72" s="47"/>
      <c r="AA72" s="48"/>
    </row>
    <row r="73" spans="2:27">
      <c r="B73" s="131"/>
      <c r="C73" s="126"/>
      <c r="D73" s="134"/>
      <c r="E73" s="123"/>
      <c r="F73" s="17" t="s">
        <v>161</v>
      </c>
      <c r="G73" s="18" t="s">
        <v>162</v>
      </c>
      <c r="H73" s="46"/>
      <c r="I73" s="47"/>
      <c r="J73" s="47"/>
      <c r="K73" s="48"/>
      <c r="L73" s="46"/>
      <c r="M73" s="47"/>
      <c r="N73" s="47"/>
      <c r="O73" s="48"/>
      <c r="P73" s="46"/>
      <c r="Q73" s="47"/>
      <c r="R73" s="47"/>
      <c r="S73" s="48"/>
      <c r="T73" s="46"/>
      <c r="U73" s="47"/>
      <c r="V73" s="47"/>
      <c r="W73" s="48"/>
      <c r="X73" s="46"/>
      <c r="Y73" s="47"/>
      <c r="Z73" s="47"/>
      <c r="AA73" s="48"/>
    </row>
    <row r="74" spans="2:27">
      <c r="B74" s="131"/>
      <c r="C74" s="126"/>
      <c r="D74" s="134"/>
      <c r="E74" s="123"/>
      <c r="F74" s="17" t="s">
        <v>163</v>
      </c>
      <c r="G74" s="18" t="s">
        <v>164</v>
      </c>
      <c r="H74" s="46"/>
      <c r="I74" s="47"/>
      <c r="J74" s="47"/>
      <c r="K74" s="48"/>
      <c r="L74" s="46"/>
      <c r="M74" s="47"/>
      <c r="N74" s="47"/>
      <c r="O74" s="48"/>
      <c r="P74" s="46"/>
      <c r="Q74" s="47"/>
      <c r="R74" s="47"/>
      <c r="S74" s="48"/>
      <c r="T74" s="46"/>
      <c r="U74" s="47"/>
      <c r="V74" s="47"/>
      <c r="W74" s="48"/>
      <c r="X74" s="46"/>
      <c r="Y74" s="47"/>
      <c r="Z74" s="47"/>
      <c r="AA74" s="48"/>
    </row>
    <row r="75" spans="2:27">
      <c r="B75" s="131"/>
      <c r="C75" s="126"/>
      <c r="D75" s="134"/>
      <c r="E75" s="123"/>
      <c r="F75" s="17" t="s">
        <v>165</v>
      </c>
      <c r="G75" s="18" t="s">
        <v>166</v>
      </c>
      <c r="H75" s="46"/>
      <c r="I75" s="47"/>
      <c r="J75" s="47"/>
      <c r="K75" s="48"/>
      <c r="L75" s="46"/>
      <c r="M75" s="47"/>
      <c r="N75" s="47"/>
      <c r="O75" s="48"/>
      <c r="P75" s="46"/>
      <c r="Q75" s="47"/>
      <c r="R75" s="47"/>
      <c r="S75" s="48"/>
      <c r="T75" s="46"/>
      <c r="U75" s="47"/>
      <c r="V75" s="47"/>
      <c r="W75" s="48"/>
      <c r="X75" s="46"/>
      <c r="Y75" s="47"/>
      <c r="Z75" s="47"/>
      <c r="AA75" s="48"/>
    </row>
    <row r="76" spans="2:27">
      <c r="B76" s="131"/>
      <c r="C76" s="126"/>
      <c r="D76" s="134"/>
      <c r="E76" s="123"/>
      <c r="F76" s="17" t="s">
        <v>171</v>
      </c>
      <c r="G76" s="18" t="s">
        <v>172</v>
      </c>
      <c r="H76" s="46"/>
      <c r="I76" s="47"/>
      <c r="J76" s="47"/>
      <c r="K76" s="48"/>
      <c r="L76" s="46"/>
      <c r="M76" s="47"/>
      <c r="N76" s="47"/>
      <c r="O76" s="48"/>
      <c r="P76" s="46"/>
      <c r="Q76" s="47"/>
      <c r="R76" s="47"/>
      <c r="S76" s="48"/>
      <c r="T76" s="46"/>
      <c r="U76" s="47"/>
      <c r="V76" s="47"/>
      <c r="W76" s="48"/>
      <c r="X76" s="46"/>
      <c r="Y76" s="47"/>
      <c r="Z76" s="47"/>
      <c r="AA76" s="48"/>
    </row>
    <row r="77" spans="2:27">
      <c r="B77" s="131"/>
      <c r="C77" s="126"/>
      <c r="D77" s="134"/>
      <c r="E77" s="123"/>
      <c r="F77" s="17" t="s">
        <v>173</v>
      </c>
      <c r="G77" s="18" t="s">
        <v>174</v>
      </c>
      <c r="H77" s="46"/>
      <c r="I77" s="47"/>
      <c r="J77" s="47"/>
      <c r="K77" s="48"/>
      <c r="L77" s="46"/>
      <c r="M77" s="47"/>
      <c r="N77" s="47"/>
      <c r="O77" s="48"/>
      <c r="P77" s="46"/>
      <c r="Q77" s="47"/>
      <c r="R77" s="47"/>
      <c r="S77" s="48"/>
      <c r="T77" s="46"/>
      <c r="U77" s="47"/>
      <c r="V77" s="47"/>
      <c r="W77" s="48"/>
      <c r="X77" s="46"/>
      <c r="Y77" s="47"/>
      <c r="Z77" s="47"/>
      <c r="AA77" s="48"/>
    </row>
    <row r="78" spans="2:27">
      <c r="B78" s="131"/>
      <c r="C78" s="126"/>
      <c r="D78" s="134"/>
      <c r="E78" s="123"/>
      <c r="F78" s="17" t="s">
        <v>175</v>
      </c>
      <c r="G78" s="18" t="s">
        <v>176</v>
      </c>
      <c r="H78" s="46"/>
      <c r="I78" s="47"/>
      <c r="J78" s="47"/>
      <c r="K78" s="48"/>
      <c r="L78" s="46"/>
      <c r="M78" s="47"/>
      <c r="N78" s="47"/>
      <c r="O78" s="48"/>
      <c r="P78" s="46"/>
      <c r="Q78" s="47"/>
      <c r="R78" s="47"/>
      <c r="S78" s="48"/>
      <c r="T78" s="46"/>
      <c r="U78" s="47"/>
      <c r="V78" s="47"/>
      <c r="W78" s="48"/>
      <c r="X78" s="46"/>
      <c r="Y78" s="47"/>
      <c r="Z78" s="47"/>
      <c r="AA78" s="48"/>
    </row>
    <row r="79" spans="2:27">
      <c r="B79" s="131"/>
      <c r="C79" s="126"/>
      <c r="D79" s="134"/>
      <c r="E79" s="123"/>
      <c r="F79" s="17" t="s">
        <v>177</v>
      </c>
      <c r="G79" s="18" t="s">
        <v>178</v>
      </c>
      <c r="H79" s="46"/>
      <c r="I79" s="47"/>
      <c r="J79" s="47"/>
      <c r="K79" s="48"/>
      <c r="L79" s="46"/>
      <c r="M79" s="47"/>
      <c r="N79" s="47"/>
      <c r="O79" s="48"/>
      <c r="P79" s="46"/>
      <c r="Q79" s="47"/>
      <c r="R79" s="47"/>
      <c r="S79" s="48"/>
      <c r="T79" s="46"/>
      <c r="U79" s="47"/>
      <c r="V79" s="47"/>
      <c r="W79" s="48"/>
      <c r="X79" s="46"/>
      <c r="Y79" s="47"/>
      <c r="Z79" s="47"/>
      <c r="AA79" s="48"/>
    </row>
    <row r="80" spans="2:27">
      <c r="B80" s="131"/>
      <c r="C80" s="126"/>
      <c r="D80" s="134"/>
      <c r="E80" s="123"/>
      <c r="F80" s="17" t="s">
        <v>179</v>
      </c>
      <c r="G80" s="18" t="s">
        <v>180</v>
      </c>
      <c r="H80" s="46"/>
      <c r="I80" s="47"/>
      <c r="J80" s="47"/>
      <c r="K80" s="48"/>
      <c r="L80" s="46"/>
      <c r="M80" s="47"/>
      <c r="N80" s="47"/>
      <c r="O80" s="48"/>
      <c r="P80" s="46"/>
      <c r="Q80" s="47"/>
      <c r="R80" s="47"/>
      <c r="S80" s="48"/>
      <c r="T80" s="46"/>
      <c r="U80" s="47"/>
      <c r="V80" s="47"/>
      <c r="W80" s="48"/>
      <c r="X80" s="46"/>
      <c r="Y80" s="47"/>
      <c r="Z80" s="47"/>
      <c r="AA80" s="48"/>
    </row>
    <row r="81" spans="2:27">
      <c r="B81" s="131"/>
      <c r="C81" s="126"/>
      <c r="D81" s="134"/>
      <c r="E81" s="123"/>
      <c r="F81" s="17" t="s">
        <v>181</v>
      </c>
      <c r="G81" s="18" t="s">
        <v>182</v>
      </c>
      <c r="H81" s="46"/>
      <c r="I81" s="47"/>
      <c r="J81" s="47"/>
      <c r="K81" s="48"/>
      <c r="L81" s="46"/>
      <c r="M81" s="47"/>
      <c r="N81" s="47"/>
      <c r="O81" s="48"/>
      <c r="P81" s="46"/>
      <c r="Q81" s="47"/>
      <c r="R81" s="47"/>
      <c r="S81" s="48"/>
      <c r="T81" s="46"/>
      <c r="U81" s="47"/>
      <c r="V81" s="47"/>
      <c r="W81" s="48"/>
      <c r="X81" s="46"/>
      <c r="Y81" s="47"/>
      <c r="Z81" s="47"/>
      <c r="AA81" s="48"/>
    </row>
    <row r="82" spans="2:27">
      <c r="B82" s="131"/>
      <c r="C82" s="126"/>
      <c r="D82" s="134"/>
      <c r="E82" s="123"/>
      <c r="F82" s="17" t="s">
        <v>183</v>
      </c>
      <c r="G82" s="18" t="s">
        <v>184</v>
      </c>
      <c r="H82" s="46"/>
      <c r="I82" s="47"/>
      <c r="J82" s="47"/>
      <c r="K82" s="48"/>
      <c r="L82" s="46"/>
      <c r="M82" s="47"/>
      <c r="N82" s="47"/>
      <c r="O82" s="48"/>
      <c r="P82" s="46"/>
      <c r="Q82" s="47"/>
      <c r="R82" s="47"/>
      <c r="S82" s="48"/>
      <c r="T82" s="46"/>
      <c r="U82" s="47"/>
      <c r="V82" s="47"/>
      <c r="W82" s="48"/>
      <c r="X82" s="46"/>
      <c r="Y82" s="47"/>
      <c r="Z82" s="47"/>
      <c r="AA82" s="48"/>
    </row>
    <row r="83" spans="2:27">
      <c r="B83" s="131"/>
      <c r="C83" s="126"/>
      <c r="D83" s="134"/>
      <c r="E83" s="123"/>
      <c r="F83" s="17" t="s">
        <v>185</v>
      </c>
      <c r="G83" s="18" t="s">
        <v>186</v>
      </c>
      <c r="H83" s="46"/>
      <c r="I83" s="47"/>
      <c r="J83" s="47"/>
      <c r="K83" s="48"/>
      <c r="L83" s="46"/>
      <c r="M83" s="47"/>
      <c r="N83" s="47"/>
      <c r="O83" s="48"/>
      <c r="P83" s="46"/>
      <c r="Q83" s="47"/>
      <c r="R83" s="47"/>
      <c r="S83" s="48"/>
      <c r="T83" s="46"/>
      <c r="U83" s="47"/>
      <c r="V83" s="47"/>
      <c r="W83" s="48"/>
      <c r="X83" s="46"/>
      <c r="Y83" s="47"/>
      <c r="Z83" s="47"/>
      <c r="AA83" s="48"/>
    </row>
    <row r="84" spans="2:27">
      <c r="B84" s="131"/>
      <c r="C84" s="126"/>
      <c r="D84" s="134"/>
      <c r="E84" s="123"/>
      <c r="F84" s="17" t="s">
        <v>187</v>
      </c>
      <c r="G84" s="18" t="s">
        <v>188</v>
      </c>
      <c r="H84" s="46"/>
      <c r="I84" s="47"/>
      <c r="J84" s="47"/>
      <c r="K84" s="48"/>
      <c r="L84" s="46"/>
      <c r="M84" s="47"/>
      <c r="N84" s="47"/>
      <c r="O84" s="48"/>
      <c r="P84" s="46"/>
      <c r="Q84" s="47"/>
      <c r="R84" s="47"/>
      <c r="S84" s="48"/>
      <c r="T84" s="46"/>
      <c r="U84" s="47"/>
      <c r="V84" s="47"/>
      <c r="W84" s="48"/>
      <c r="X84" s="46"/>
      <c r="Y84" s="47"/>
      <c r="Z84" s="47"/>
      <c r="AA84" s="48"/>
    </row>
    <row r="85" spans="2:27">
      <c r="B85" s="131"/>
      <c r="C85" s="126"/>
      <c r="D85" s="134"/>
      <c r="E85" s="123"/>
      <c r="F85" s="17" t="s">
        <v>189</v>
      </c>
      <c r="G85" s="18" t="s">
        <v>190</v>
      </c>
      <c r="H85" s="46"/>
      <c r="I85" s="47"/>
      <c r="J85" s="47"/>
      <c r="K85" s="48"/>
      <c r="L85" s="46"/>
      <c r="M85" s="47"/>
      <c r="N85" s="47"/>
      <c r="O85" s="48"/>
      <c r="P85" s="46"/>
      <c r="Q85" s="47"/>
      <c r="R85" s="47"/>
      <c r="S85" s="48"/>
      <c r="T85" s="46"/>
      <c r="U85" s="47"/>
      <c r="V85" s="47"/>
      <c r="W85" s="48"/>
      <c r="X85" s="46"/>
      <c r="Y85" s="47"/>
      <c r="Z85" s="47"/>
      <c r="AA85" s="48"/>
    </row>
    <row r="86" spans="2:27">
      <c r="B86" s="131"/>
      <c r="C86" s="126"/>
      <c r="D86" s="134"/>
      <c r="E86" s="123"/>
      <c r="F86" s="17" t="s">
        <v>191</v>
      </c>
      <c r="G86" s="18" t="s">
        <v>192</v>
      </c>
      <c r="H86" s="46"/>
      <c r="I86" s="47"/>
      <c r="J86" s="47"/>
      <c r="K86" s="48"/>
      <c r="L86" s="46"/>
      <c r="M86" s="47"/>
      <c r="N86" s="47"/>
      <c r="O86" s="48"/>
      <c r="P86" s="46"/>
      <c r="Q86" s="47"/>
      <c r="R86" s="47"/>
      <c r="S86" s="48"/>
      <c r="T86" s="46"/>
      <c r="U86" s="47"/>
      <c r="V86" s="47"/>
      <c r="W86" s="48"/>
      <c r="X86" s="46"/>
      <c r="Y86" s="47"/>
      <c r="Z86" s="47"/>
      <c r="AA86" s="48"/>
    </row>
    <row r="87" spans="2:27">
      <c r="B87" s="131"/>
      <c r="C87" s="126"/>
      <c r="D87" s="134"/>
      <c r="E87" s="123"/>
      <c r="F87" s="17" t="s">
        <v>193</v>
      </c>
      <c r="G87" s="18" t="s">
        <v>194</v>
      </c>
      <c r="H87" s="46"/>
      <c r="I87" s="47"/>
      <c r="J87" s="47"/>
      <c r="K87" s="48"/>
      <c r="L87" s="46"/>
      <c r="M87" s="47"/>
      <c r="N87" s="47"/>
      <c r="O87" s="48"/>
      <c r="P87" s="46"/>
      <c r="Q87" s="47"/>
      <c r="R87" s="47"/>
      <c r="S87" s="48"/>
      <c r="T87" s="46"/>
      <c r="U87" s="47"/>
      <c r="V87" s="47"/>
      <c r="W87" s="48"/>
      <c r="X87" s="46"/>
      <c r="Y87" s="47"/>
      <c r="Z87" s="47"/>
      <c r="AA87" s="48"/>
    </row>
    <row r="88" spans="2:27">
      <c r="B88" s="131"/>
      <c r="C88" s="126"/>
      <c r="D88" s="134"/>
      <c r="E88" s="123"/>
      <c r="F88" s="17" t="s">
        <v>195</v>
      </c>
      <c r="G88" s="18" t="s">
        <v>196</v>
      </c>
      <c r="H88" s="46"/>
      <c r="I88" s="47"/>
      <c r="J88" s="47"/>
      <c r="K88" s="48"/>
      <c r="L88" s="46"/>
      <c r="M88" s="47"/>
      <c r="N88" s="47"/>
      <c r="O88" s="48"/>
      <c r="P88" s="46"/>
      <c r="Q88" s="47"/>
      <c r="R88" s="47"/>
      <c r="S88" s="48"/>
      <c r="T88" s="46"/>
      <c r="U88" s="47"/>
      <c r="V88" s="47"/>
      <c r="W88" s="48"/>
      <c r="X88" s="46"/>
      <c r="Y88" s="47"/>
      <c r="Z88" s="47"/>
      <c r="AA88" s="48"/>
    </row>
    <row r="89" spans="2:27">
      <c r="B89" s="131"/>
      <c r="C89" s="126"/>
      <c r="D89" s="134"/>
      <c r="E89" s="123"/>
      <c r="F89" s="17" t="s">
        <v>197</v>
      </c>
      <c r="G89" s="18" t="s">
        <v>198</v>
      </c>
      <c r="H89" s="46"/>
      <c r="I89" s="47"/>
      <c r="J89" s="47"/>
      <c r="K89" s="48"/>
      <c r="L89" s="46"/>
      <c r="M89" s="47"/>
      <c r="N89" s="47"/>
      <c r="O89" s="48"/>
      <c r="P89" s="46"/>
      <c r="Q89" s="47"/>
      <c r="R89" s="47"/>
      <c r="S89" s="48"/>
      <c r="T89" s="46"/>
      <c r="U89" s="47"/>
      <c r="V89" s="47"/>
      <c r="W89" s="48"/>
      <c r="X89" s="46"/>
      <c r="Y89" s="47"/>
      <c r="Z89" s="47"/>
      <c r="AA89" s="48"/>
    </row>
    <row r="90" spans="2:27">
      <c r="B90" s="131"/>
      <c r="C90" s="126"/>
      <c r="D90" s="134"/>
      <c r="E90" s="123"/>
      <c r="F90" s="17" t="s">
        <v>199</v>
      </c>
      <c r="G90" s="18" t="s">
        <v>200</v>
      </c>
      <c r="H90" s="46"/>
      <c r="I90" s="47"/>
      <c r="J90" s="47"/>
      <c r="K90" s="48"/>
      <c r="L90" s="46"/>
      <c r="M90" s="47"/>
      <c r="N90" s="47"/>
      <c r="O90" s="48"/>
      <c r="P90" s="46"/>
      <c r="Q90" s="47"/>
      <c r="R90" s="47"/>
      <c r="S90" s="48"/>
      <c r="T90" s="46"/>
      <c r="U90" s="47"/>
      <c r="V90" s="47"/>
      <c r="W90" s="48"/>
      <c r="X90" s="46"/>
      <c r="Y90" s="47"/>
      <c r="Z90" s="47"/>
      <c r="AA90" s="48"/>
    </row>
    <row r="91" spans="2:27">
      <c r="B91" s="131"/>
      <c r="C91" s="126"/>
      <c r="D91" s="134"/>
      <c r="E91" s="123"/>
      <c r="F91" s="17" t="s">
        <v>201</v>
      </c>
      <c r="G91" s="18" t="s">
        <v>202</v>
      </c>
      <c r="H91" s="46"/>
      <c r="I91" s="47"/>
      <c r="J91" s="47"/>
      <c r="K91" s="48"/>
      <c r="L91" s="46"/>
      <c r="M91" s="47"/>
      <c r="N91" s="47"/>
      <c r="O91" s="48"/>
      <c r="P91" s="46"/>
      <c r="Q91" s="47"/>
      <c r="R91" s="47"/>
      <c r="S91" s="48"/>
      <c r="T91" s="46"/>
      <c r="U91" s="47"/>
      <c r="V91" s="47"/>
      <c r="W91" s="48"/>
      <c r="X91" s="46"/>
      <c r="Y91" s="47"/>
      <c r="Z91" s="47"/>
      <c r="AA91" s="48"/>
    </row>
    <row r="92" spans="2:27">
      <c r="B92" s="131"/>
      <c r="C92" s="126"/>
      <c r="D92" s="134"/>
      <c r="E92" s="123"/>
      <c r="F92" s="17" t="s">
        <v>203</v>
      </c>
      <c r="G92" s="18" t="s">
        <v>204</v>
      </c>
      <c r="H92" s="46"/>
      <c r="I92" s="47"/>
      <c r="J92" s="47"/>
      <c r="K92" s="48"/>
      <c r="L92" s="46"/>
      <c r="M92" s="47"/>
      <c r="N92" s="47"/>
      <c r="O92" s="48"/>
      <c r="P92" s="46"/>
      <c r="Q92" s="47"/>
      <c r="R92" s="47"/>
      <c r="S92" s="48"/>
      <c r="T92" s="46"/>
      <c r="U92" s="47"/>
      <c r="V92" s="47"/>
      <c r="W92" s="48"/>
      <c r="X92" s="46"/>
      <c r="Y92" s="47"/>
      <c r="Z92" s="47"/>
      <c r="AA92" s="48"/>
    </row>
    <row r="93" spans="2:27">
      <c r="B93" s="131"/>
      <c r="C93" s="126"/>
      <c r="D93" s="134"/>
      <c r="E93" s="123"/>
      <c r="F93" s="17" t="s">
        <v>205</v>
      </c>
      <c r="G93" s="18" t="s">
        <v>206</v>
      </c>
      <c r="H93" s="46"/>
      <c r="I93" s="47"/>
      <c r="J93" s="47"/>
      <c r="K93" s="48"/>
      <c r="L93" s="46"/>
      <c r="M93" s="47"/>
      <c r="N93" s="47"/>
      <c r="O93" s="48"/>
      <c r="P93" s="46"/>
      <c r="Q93" s="47"/>
      <c r="R93" s="47"/>
      <c r="S93" s="48"/>
      <c r="T93" s="46"/>
      <c r="U93" s="47"/>
      <c r="V93" s="47"/>
      <c r="W93" s="48"/>
      <c r="X93" s="46"/>
      <c r="Y93" s="47"/>
      <c r="Z93" s="47"/>
      <c r="AA93" s="48"/>
    </row>
    <row r="94" spans="2:27">
      <c r="B94" s="131"/>
      <c r="C94" s="126"/>
      <c r="D94" s="134"/>
      <c r="E94" s="123"/>
      <c r="F94" s="17" t="s">
        <v>207</v>
      </c>
      <c r="G94" s="18" t="s">
        <v>208</v>
      </c>
      <c r="H94" s="46"/>
      <c r="I94" s="47"/>
      <c r="J94" s="47"/>
      <c r="K94" s="48"/>
      <c r="L94" s="46"/>
      <c r="M94" s="47"/>
      <c r="N94" s="47"/>
      <c r="O94" s="48"/>
      <c r="P94" s="46"/>
      <c r="Q94" s="47"/>
      <c r="R94" s="47"/>
      <c r="S94" s="48"/>
      <c r="T94" s="46"/>
      <c r="U94" s="47"/>
      <c r="V94" s="47"/>
      <c r="W94" s="48"/>
      <c r="X94" s="46"/>
      <c r="Y94" s="47"/>
      <c r="Z94" s="47"/>
      <c r="AA94" s="48"/>
    </row>
    <row r="95" spans="2:27">
      <c r="B95" s="131"/>
      <c r="C95" s="126"/>
      <c r="D95" s="134"/>
      <c r="E95" s="123"/>
      <c r="F95" s="17" t="s">
        <v>209</v>
      </c>
      <c r="G95" s="18" t="s">
        <v>210</v>
      </c>
      <c r="H95" s="46"/>
      <c r="I95" s="47"/>
      <c r="J95" s="47"/>
      <c r="K95" s="48"/>
      <c r="L95" s="46"/>
      <c r="M95" s="47"/>
      <c r="N95" s="47"/>
      <c r="O95" s="48"/>
      <c r="P95" s="46"/>
      <c r="Q95" s="47"/>
      <c r="R95" s="47"/>
      <c r="S95" s="48"/>
      <c r="T95" s="46"/>
      <c r="U95" s="47"/>
      <c r="V95" s="47"/>
      <c r="W95" s="48"/>
      <c r="X95" s="46"/>
      <c r="Y95" s="47"/>
      <c r="Z95" s="47"/>
      <c r="AA95" s="48"/>
    </row>
    <row r="96" spans="2:27">
      <c r="B96" s="131"/>
      <c r="C96" s="126"/>
      <c r="D96" s="134"/>
      <c r="E96" s="123"/>
      <c r="F96" s="17" t="s">
        <v>211</v>
      </c>
      <c r="G96" s="18" t="s">
        <v>212</v>
      </c>
      <c r="H96" s="46"/>
      <c r="I96" s="47"/>
      <c r="J96" s="47"/>
      <c r="K96" s="48"/>
      <c r="L96" s="46"/>
      <c r="M96" s="47"/>
      <c r="N96" s="47"/>
      <c r="O96" s="48"/>
      <c r="P96" s="46"/>
      <c r="Q96" s="47"/>
      <c r="R96" s="47"/>
      <c r="S96" s="48"/>
      <c r="T96" s="46"/>
      <c r="U96" s="47"/>
      <c r="V96" s="47"/>
      <c r="W96" s="48"/>
      <c r="X96" s="46"/>
      <c r="Y96" s="47"/>
      <c r="Z96" s="47"/>
      <c r="AA96" s="48"/>
    </row>
    <row r="97" spans="2:27">
      <c r="B97" s="131"/>
      <c r="C97" s="126"/>
      <c r="D97" s="134"/>
      <c r="E97" s="123"/>
      <c r="F97" s="17" t="s">
        <v>213</v>
      </c>
      <c r="G97" s="18" t="s">
        <v>214</v>
      </c>
      <c r="H97" s="46"/>
      <c r="I97" s="47"/>
      <c r="J97" s="47"/>
      <c r="K97" s="48"/>
      <c r="L97" s="46"/>
      <c r="M97" s="47"/>
      <c r="N97" s="47"/>
      <c r="O97" s="48"/>
      <c r="P97" s="46"/>
      <c r="Q97" s="47"/>
      <c r="R97" s="47"/>
      <c r="S97" s="48"/>
      <c r="T97" s="46"/>
      <c r="U97" s="47"/>
      <c r="V97" s="47"/>
      <c r="W97" s="48"/>
      <c r="X97" s="46"/>
      <c r="Y97" s="47"/>
      <c r="Z97" s="47"/>
      <c r="AA97" s="48"/>
    </row>
    <row r="98" spans="2:27">
      <c r="B98" s="131"/>
      <c r="C98" s="126"/>
      <c r="D98" s="134"/>
      <c r="E98" s="123"/>
      <c r="F98" s="17" t="s">
        <v>215</v>
      </c>
      <c r="G98" s="18" t="s">
        <v>216</v>
      </c>
      <c r="H98" s="46"/>
      <c r="I98" s="47"/>
      <c r="J98" s="47"/>
      <c r="K98" s="48"/>
      <c r="L98" s="46"/>
      <c r="M98" s="47"/>
      <c r="N98" s="47"/>
      <c r="O98" s="48"/>
      <c r="P98" s="46"/>
      <c r="Q98" s="47"/>
      <c r="R98" s="47"/>
      <c r="S98" s="48"/>
      <c r="T98" s="46"/>
      <c r="U98" s="47"/>
      <c r="V98" s="47"/>
      <c r="W98" s="48"/>
      <c r="X98" s="46"/>
      <c r="Y98" s="47"/>
      <c r="Z98" s="47"/>
      <c r="AA98" s="48"/>
    </row>
    <row r="99" spans="2:27">
      <c r="B99" s="131"/>
      <c r="C99" s="126"/>
      <c r="D99" s="134"/>
      <c r="E99" s="123"/>
      <c r="F99" s="17" t="s">
        <v>217</v>
      </c>
      <c r="G99" s="18" t="s">
        <v>218</v>
      </c>
      <c r="H99" s="46"/>
      <c r="I99" s="47"/>
      <c r="J99" s="47"/>
      <c r="K99" s="48"/>
      <c r="L99" s="46"/>
      <c r="M99" s="47"/>
      <c r="N99" s="47"/>
      <c r="O99" s="48"/>
      <c r="P99" s="46"/>
      <c r="Q99" s="47"/>
      <c r="R99" s="47"/>
      <c r="S99" s="48"/>
      <c r="T99" s="46"/>
      <c r="U99" s="47"/>
      <c r="V99" s="47"/>
      <c r="W99" s="48"/>
      <c r="X99" s="46"/>
      <c r="Y99" s="47"/>
      <c r="Z99" s="47"/>
      <c r="AA99" s="48"/>
    </row>
    <row r="100" spans="2:27">
      <c r="B100" s="131"/>
      <c r="C100" s="126"/>
      <c r="D100" s="134"/>
      <c r="E100" s="123"/>
      <c r="F100" s="17" t="s">
        <v>219</v>
      </c>
      <c r="G100" s="18" t="s">
        <v>220</v>
      </c>
      <c r="H100" s="46"/>
      <c r="I100" s="47"/>
      <c r="J100" s="47"/>
      <c r="K100" s="48"/>
      <c r="L100" s="46"/>
      <c r="M100" s="47"/>
      <c r="N100" s="47"/>
      <c r="O100" s="48"/>
      <c r="P100" s="46"/>
      <c r="Q100" s="47"/>
      <c r="R100" s="47"/>
      <c r="S100" s="48"/>
      <c r="T100" s="46"/>
      <c r="U100" s="47"/>
      <c r="V100" s="47"/>
      <c r="W100" s="48"/>
      <c r="X100" s="46"/>
      <c r="Y100" s="47"/>
      <c r="Z100" s="47"/>
      <c r="AA100" s="48"/>
    </row>
    <row r="101" spans="2:27">
      <c r="B101" s="131"/>
      <c r="C101" s="126"/>
      <c r="D101" s="134"/>
      <c r="E101" s="123"/>
      <c r="F101" s="17" t="s">
        <v>221</v>
      </c>
      <c r="G101" s="18" t="s">
        <v>222</v>
      </c>
      <c r="H101" s="46"/>
      <c r="I101" s="47"/>
      <c r="J101" s="47"/>
      <c r="K101" s="48"/>
      <c r="L101" s="46"/>
      <c r="M101" s="47"/>
      <c r="N101" s="47"/>
      <c r="O101" s="48"/>
      <c r="P101" s="46"/>
      <c r="Q101" s="47"/>
      <c r="R101" s="47"/>
      <c r="S101" s="48"/>
      <c r="T101" s="46"/>
      <c r="U101" s="47"/>
      <c r="V101" s="47"/>
      <c r="W101" s="48"/>
      <c r="X101" s="46"/>
      <c r="Y101" s="47"/>
      <c r="Z101" s="47"/>
      <c r="AA101" s="48"/>
    </row>
    <row r="102" spans="2:27">
      <c r="B102" s="131"/>
      <c r="C102" s="126"/>
      <c r="D102" s="134"/>
      <c r="E102" s="123"/>
      <c r="F102" s="17" t="s">
        <v>223</v>
      </c>
      <c r="G102" s="18" t="s">
        <v>224</v>
      </c>
      <c r="H102" s="46"/>
      <c r="I102" s="47"/>
      <c r="J102" s="47"/>
      <c r="K102" s="48"/>
      <c r="L102" s="46"/>
      <c r="M102" s="47"/>
      <c r="N102" s="47"/>
      <c r="O102" s="48"/>
      <c r="P102" s="46"/>
      <c r="Q102" s="47"/>
      <c r="R102" s="47"/>
      <c r="S102" s="48"/>
      <c r="T102" s="46"/>
      <c r="U102" s="47"/>
      <c r="V102" s="47"/>
      <c r="W102" s="48"/>
      <c r="X102" s="46"/>
      <c r="Y102" s="47"/>
      <c r="Z102" s="47"/>
      <c r="AA102" s="48"/>
    </row>
    <row r="103" spans="2:27">
      <c r="B103" s="131"/>
      <c r="C103" s="126"/>
      <c r="D103" s="134"/>
      <c r="E103" s="123"/>
      <c r="F103" s="17" t="s">
        <v>225</v>
      </c>
      <c r="G103" s="18" t="s">
        <v>226</v>
      </c>
      <c r="H103" s="46"/>
      <c r="I103" s="47"/>
      <c r="J103" s="47"/>
      <c r="K103" s="48"/>
      <c r="L103" s="46"/>
      <c r="M103" s="47"/>
      <c r="N103" s="47"/>
      <c r="O103" s="48"/>
      <c r="P103" s="46"/>
      <c r="Q103" s="47"/>
      <c r="R103" s="47"/>
      <c r="S103" s="48"/>
      <c r="T103" s="46"/>
      <c r="U103" s="47"/>
      <c r="V103" s="47"/>
      <c r="W103" s="48"/>
      <c r="X103" s="46"/>
      <c r="Y103" s="47"/>
      <c r="Z103" s="47"/>
      <c r="AA103" s="48"/>
    </row>
    <row r="104" spans="2:27">
      <c r="B104" s="131"/>
      <c r="C104" s="126"/>
      <c r="D104" s="134"/>
      <c r="E104" s="123"/>
      <c r="F104" s="17" t="s">
        <v>227</v>
      </c>
      <c r="G104" s="18" t="s">
        <v>228</v>
      </c>
      <c r="H104" s="46"/>
      <c r="I104" s="47"/>
      <c r="J104" s="47"/>
      <c r="K104" s="48"/>
      <c r="L104" s="46"/>
      <c r="M104" s="47"/>
      <c r="N104" s="47"/>
      <c r="O104" s="48"/>
      <c r="P104" s="46"/>
      <c r="Q104" s="47"/>
      <c r="R104" s="47"/>
      <c r="S104" s="48"/>
      <c r="T104" s="46"/>
      <c r="U104" s="47"/>
      <c r="V104" s="47"/>
      <c r="W104" s="48"/>
      <c r="X104" s="46"/>
      <c r="Y104" s="47"/>
      <c r="Z104" s="47"/>
      <c r="AA104" s="48"/>
    </row>
    <row r="105" spans="2:27">
      <c r="B105" s="131"/>
      <c r="C105" s="126"/>
      <c r="D105" s="134"/>
      <c r="E105" s="123"/>
      <c r="F105" s="17" t="s">
        <v>229</v>
      </c>
      <c r="G105" s="18" t="s">
        <v>230</v>
      </c>
      <c r="H105" s="46"/>
      <c r="I105" s="47"/>
      <c r="J105" s="47"/>
      <c r="K105" s="48"/>
      <c r="L105" s="46"/>
      <c r="M105" s="47"/>
      <c r="N105" s="47"/>
      <c r="O105" s="48"/>
      <c r="P105" s="46"/>
      <c r="Q105" s="47"/>
      <c r="R105" s="47"/>
      <c r="S105" s="48"/>
      <c r="T105" s="46"/>
      <c r="U105" s="47"/>
      <c r="V105" s="47"/>
      <c r="W105" s="48"/>
      <c r="X105" s="46"/>
      <c r="Y105" s="47"/>
      <c r="Z105" s="47"/>
      <c r="AA105" s="48"/>
    </row>
    <row r="106" spans="2:27">
      <c r="B106" s="131"/>
      <c r="C106" s="126"/>
      <c r="D106" s="134"/>
      <c r="E106" s="123"/>
      <c r="F106" s="17" t="s">
        <v>231</v>
      </c>
      <c r="G106" s="18" t="s">
        <v>232</v>
      </c>
      <c r="H106" s="46"/>
      <c r="I106" s="47"/>
      <c r="J106" s="47"/>
      <c r="K106" s="48"/>
      <c r="L106" s="46"/>
      <c r="M106" s="47"/>
      <c r="N106" s="47"/>
      <c r="O106" s="48"/>
      <c r="P106" s="46"/>
      <c r="Q106" s="47"/>
      <c r="R106" s="47"/>
      <c r="S106" s="48"/>
      <c r="T106" s="46"/>
      <c r="U106" s="47"/>
      <c r="V106" s="47"/>
      <c r="W106" s="48"/>
      <c r="X106" s="46"/>
      <c r="Y106" s="47"/>
      <c r="Z106" s="47"/>
      <c r="AA106" s="48"/>
    </row>
    <row r="107" spans="2:27">
      <c r="B107" s="131"/>
      <c r="C107" s="126"/>
      <c r="D107" s="134"/>
      <c r="E107" s="123"/>
      <c r="F107" s="17" t="s">
        <v>233</v>
      </c>
      <c r="G107" s="18" t="s">
        <v>234</v>
      </c>
      <c r="H107" s="46"/>
      <c r="I107" s="47"/>
      <c r="J107" s="47"/>
      <c r="K107" s="48"/>
      <c r="L107" s="46"/>
      <c r="M107" s="47"/>
      <c r="N107" s="47"/>
      <c r="O107" s="48"/>
      <c r="P107" s="46"/>
      <c r="Q107" s="47"/>
      <c r="R107" s="47"/>
      <c r="S107" s="48"/>
      <c r="T107" s="46"/>
      <c r="U107" s="47"/>
      <c r="V107" s="47"/>
      <c r="W107" s="48"/>
      <c r="X107" s="46"/>
      <c r="Y107" s="47"/>
      <c r="Z107" s="47"/>
      <c r="AA107" s="48"/>
    </row>
    <row r="108" spans="2:27">
      <c r="B108" s="131"/>
      <c r="C108" s="126"/>
      <c r="D108" s="134"/>
      <c r="E108" s="123"/>
      <c r="F108" s="17" t="s">
        <v>235</v>
      </c>
      <c r="G108" s="18" t="s">
        <v>236</v>
      </c>
      <c r="H108" s="46"/>
      <c r="I108" s="47"/>
      <c r="J108" s="47"/>
      <c r="K108" s="48"/>
      <c r="L108" s="46"/>
      <c r="M108" s="47"/>
      <c r="N108" s="47"/>
      <c r="O108" s="48"/>
      <c r="P108" s="46"/>
      <c r="Q108" s="47"/>
      <c r="R108" s="47"/>
      <c r="S108" s="48"/>
      <c r="T108" s="46"/>
      <c r="U108" s="47"/>
      <c r="V108" s="47"/>
      <c r="W108" s="48"/>
      <c r="X108" s="46"/>
      <c r="Y108" s="47"/>
      <c r="Z108" s="47"/>
      <c r="AA108" s="48"/>
    </row>
    <row r="109" spans="2:27">
      <c r="B109" s="131"/>
      <c r="C109" s="126"/>
      <c r="D109" s="134"/>
      <c r="E109" s="123"/>
      <c r="F109" s="17" t="s">
        <v>237</v>
      </c>
      <c r="G109" s="18" t="s">
        <v>238</v>
      </c>
      <c r="H109" s="46"/>
      <c r="I109" s="47"/>
      <c r="J109" s="47"/>
      <c r="K109" s="48"/>
      <c r="L109" s="46"/>
      <c r="M109" s="47"/>
      <c r="N109" s="47"/>
      <c r="O109" s="48"/>
      <c r="P109" s="46"/>
      <c r="Q109" s="47"/>
      <c r="R109" s="47"/>
      <c r="S109" s="48"/>
      <c r="T109" s="46"/>
      <c r="U109" s="47"/>
      <c r="V109" s="47"/>
      <c r="W109" s="48"/>
      <c r="X109" s="46"/>
      <c r="Y109" s="47"/>
      <c r="Z109" s="47"/>
      <c r="AA109" s="48"/>
    </row>
    <row r="110" spans="2:27" ht="13.8" thickBot="1">
      <c r="B110" s="132"/>
      <c r="C110" s="129"/>
      <c r="D110" s="135"/>
      <c r="E110" s="124"/>
      <c r="F110" s="76" t="s">
        <v>239</v>
      </c>
      <c r="G110" s="77" t="s">
        <v>240</v>
      </c>
      <c r="H110" s="46"/>
      <c r="I110" s="47"/>
      <c r="J110" s="47"/>
      <c r="K110" s="48"/>
      <c r="L110" s="46"/>
      <c r="M110" s="47"/>
      <c r="N110" s="47"/>
      <c r="O110" s="48"/>
      <c r="P110" s="46"/>
      <c r="Q110" s="47"/>
      <c r="R110" s="47"/>
      <c r="S110" s="48"/>
      <c r="T110" s="46"/>
      <c r="U110" s="47"/>
      <c r="V110" s="47"/>
      <c r="W110" s="48"/>
      <c r="X110" s="46"/>
      <c r="Y110" s="47"/>
      <c r="Z110" s="47"/>
      <c r="AA110" s="48"/>
    </row>
    <row r="111" spans="2:27">
      <c r="B111" s="130"/>
      <c r="C111" s="128" t="s">
        <v>17</v>
      </c>
      <c r="D111" s="133"/>
      <c r="E111" s="122" t="s">
        <v>18</v>
      </c>
      <c r="F111" s="24" t="s">
        <v>241</v>
      </c>
      <c r="G111" s="25" t="s">
        <v>242</v>
      </c>
      <c r="H111" s="46"/>
      <c r="I111" s="47"/>
      <c r="J111" s="47"/>
      <c r="K111" s="48"/>
      <c r="L111" s="46"/>
      <c r="M111" s="47"/>
      <c r="N111" s="47"/>
      <c r="O111" s="48"/>
      <c r="P111" s="46"/>
      <c r="Q111" s="47"/>
      <c r="R111" s="47"/>
      <c r="S111" s="48"/>
      <c r="T111" s="46"/>
      <c r="U111" s="47"/>
      <c r="V111" s="47"/>
      <c r="W111" s="48"/>
      <c r="X111" s="46"/>
      <c r="Y111" s="47"/>
      <c r="Z111" s="47"/>
      <c r="AA111" s="48"/>
    </row>
    <row r="112" spans="2:27">
      <c r="B112" s="131"/>
      <c r="C112" s="126"/>
      <c r="D112" s="134"/>
      <c r="E112" s="123"/>
      <c r="F112" s="17" t="s">
        <v>243</v>
      </c>
      <c r="G112" s="18" t="s">
        <v>244</v>
      </c>
      <c r="H112" s="46"/>
      <c r="I112" s="47"/>
      <c r="J112" s="47"/>
      <c r="K112" s="48"/>
      <c r="L112" s="46"/>
      <c r="M112" s="47"/>
      <c r="N112" s="47"/>
      <c r="O112" s="48"/>
      <c r="P112" s="46"/>
      <c r="Q112" s="47"/>
      <c r="R112" s="47"/>
      <c r="S112" s="48"/>
      <c r="T112" s="46"/>
      <c r="U112" s="47"/>
      <c r="V112" s="47"/>
      <c r="W112" s="48"/>
      <c r="X112" s="46"/>
      <c r="Y112" s="47"/>
      <c r="Z112" s="47"/>
      <c r="AA112" s="48"/>
    </row>
    <row r="113" spans="2:27" ht="13.8" thickBot="1">
      <c r="B113" s="131"/>
      <c r="C113" s="126"/>
      <c r="D113" s="135"/>
      <c r="E113" s="124"/>
      <c r="F113" s="76" t="s">
        <v>245</v>
      </c>
      <c r="G113" s="77" t="s">
        <v>246</v>
      </c>
      <c r="H113" s="46"/>
      <c r="I113" s="47"/>
      <c r="J113" s="47"/>
      <c r="K113" s="48"/>
      <c r="L113" s="46"/>
      <c r="M113" s="47"/>
      <c r="N113" s="47"/>
      <c r="O113" s="48"/>
      <c r="P113" s="46"/>
      <c r="Q113" s="47"/>
      <c r="R113" s="47"/>
      <c r="S113" s="48"/>
      <c r="T113" s="46"/>
      <c r="U113" s="47"/>
      <c r="V113" s="47"/>
      <c r="W113" s="48"/>
      <c r="X113" s="46"/>
      <c r="Y113" s="47"/>
      <c r="Z113" s="47"/>
      <c r="AA113" s="48"/>
    </row>
    <row r="114" spans="2:27">
      <c r="B114" s="131"/>
      <c r="C114" s="126"/>
      <c r="D114" s="133"/>
      <c r="E114" s="122" t="s">
        <v>21</v>
      </c>
      <c r="F114" s="24" t="s">
        <v>247</v>
      </c>
      <c r="G114" s="25" t="s">
        <v>248</v>
      </c>
      <c r="H114" s="46"/>
      <c r="I114" s="47"/>
      <c r="J114" s="47"/>
      <c r="K114" s="48"/>
      <c r="L114" s="46"/>
      <c r="M114" s="47"/>
      <c r="N114" s="47"/>
      <c r="O114" s="48"/>
      <c r="P114" s="46"/>
      <c r="Q114" s="47"/>
      <c r="R114" s="47"/>
      <c r="S114" s="48"/>
      <c r="T114" s="46"/>
      <c r="U114" s="47"/>
      <c r="V114" s="47"/>
      <c r="W114" s="48"/>
      <c r="X114" s="46"/>
      <c r="Y114" s="47"/>
      <c r="Z114" s="47"/>
      <c r="AA114" s="48"/>
    </row>
    <row r="115" spans="2:27" ht="13.8" thickBot="1">
      <c r="B115" s="131"/>
      <c r="C115" s="126"/>
      <c r="D115" s="135"/>
      <c r="E115" s="124"/>
      <c r="F115" s="76" t="s">
        <v>249</v>
      </c>
      <c r="G115" s="77" t="s">
        <v>250</v>
      </c>
      <c r="H115" s="46"/>
      <c r="I115" s="47"/>
      <c r="J115" s="47"/>
      <c r="K115" s="48"/>
      <c r="L115" s="46"/>
      <c r="M115" s="47"/>
      <c r="N115" s="47"/>
      <c r="O115" s="48"/>
      <c r="P115" s="46"/>
      <c r="Q115" s="47"/>
      <c r="R115" s="47"/>
      <c r="S115" s="48"/>
      <c r="T115" s="46"/>
      <c r="U115" s="47"/>
      <c r="V115" s="47"/>
      <c r="W115" s="48"/>
      <c r="X115" s="46"/>
      <c r="Y115" s="47"/>
      <c r="Z115" s="47"/>
      <c r="AA115" s="48"/>
    </row>
    <row r="116" spans="2:27">
      <c r="B116" s="131"/>
      <c r="C116" s="126"/>
      <c r="D116" s="133"/>
      <c r="E116" s="122" t="s">
        <v>20</v>
      </c>
      <c r="F116" s="24" t="s">
        <v>251</v>
      </c>
      <c r="G116" s="25" t="s">
        <v>252</v>
      </c>
      <c r="H116" s="46"/>
      <c r="I116" s="47"/>
      <c r="J116" s="47"/>
      <c r="K116" s="48"/>
      <c r="L116" s="46"/>
      <c r="M116" s="47"/>
      <c r="N116" s="47"/>
      <c r="O116" s="48"/>
      <c r="P116" s="46"/>
      <c r="Q116" s="47"/>
      <c r="R116" s="47"/>
      <c r="S116" s="48"/>
      <c r="T116" s="46"/>
      <c r="U116" s="47"/>
      <c r="V116" s="47"/>
      <c r="W116" s="48"/>
      <c r="X116" s="46"/>
      <c r="Y116" s="47"/>
      <c r="Z116" s="47"/>
      <c r="AA116" s="48"/>
    </row>
    <row r="117" spans="2:27" ht="13.8" thickBot="1">
      <c r="B117" s="131"/>
      <c r="C117" s="126"/>
      <c r="D117" s="135"/>
      <c r="E117" s="124"/>
      <c r="F117" s="76" t="s">
        <v>253</v>
      </c>
      <c r="G117" s="77" t="s">
        <v>254</v>
      </c>
      <c r="H117" s="46"/>
      <c r="I117" s="47"/>
      <c r="J117" s="47"/>
      <c r="K117" s="48"/>
      <c r="L117" s="46"/>
      <c r="M117" s="47"/>
      <c r="N117" s="47"/>
      <c r="O117" s="48"/>
      <c r="P117" s="46"/>
      <c r="Q117" s="47"/>
      <c r="R117" s="47"/>
      <c r="S117" s="48"/>
      <c r="T117" s="46"/>
      <c r="U117" s="47"/>
      <c r="V117" s="47"/>
      <c r="W117" s="48"/>
      <c r="X117" s="46"/>
      <c r="Y117" s="47"/>
      <c r="Z117" s="47"/>
      <c r="AA117" s="48"/>
    </row>
    <row r="118" spans="2:27">
      <c r="B118" s="131"/>
      <c r="C118" s="126"/>
      <c r="D118" s="133"/>
      <c r="E118" s="123" t="s">
        <v>19</v>
      </c>
      <c r="F118" s="50" t="s">
        <v>255</v>
      </c>
      <c r="G118" s="51" t="s">
        <v>256</v>
      </c>
      <c r="H118" s="46"/>
      <c r="I118" s="47"/>
      <c r="J118" s="47"/>
      <c r="K118" s="48"/>
      <c r="L118" s="46"/>
      <c r="M118" s="47"/>
      <c r="N118" s="47"/>
      <c r="O118" s="48"/>
      <c r="P118" s="46"/>
      <c r="Q118" s="47"/>
      <c r="R118" s="47"/>
      <c r="S118" s="48"/>
      <c r="T118" s="46"/>
      <c r="U118" s="47"/>
      <c r="V118" s="47"/>
      <c r="W118" s="48"/>
      <c r="X118" s="46"/>
      <c r="Y118" s="47"/>
      <c r="Z118" s="47"/>
      <c r="AA118" s="48"/>
    </row>
    <row r="119" spans="2:27" ht="13.8" thickBot="1">
      <c r="B119" s="131"/>
      <c r="C119" s="126"/>
      <c r="D119" s="135"/>
      <c r="E119" s="124"/>
      <c r="F119" s="76" t="s">
        <v>257</v>
      </c>
      <c r="G119" s="77" t="s">
        <v>258</v>
      </c>
      <c r="H119" s="46"/>
      <c r="I119" s="47"/>
      <c r="J119" s="47"/>
      <c r="K119" s="48"/>
      <c r="L119" s="46"/>
      <c r="M119" s="47"/>
      <c r="N119" s="47"/>
      <c r="O119" s="48"/>
      <c r="P119" s="46"/>
      <c r="Q119" s="47"/>
      <c r="R119" s="47"/>
      <c r="S119" s="48"/>
      <c r="T119" s="46"/>
      <c r="U119" s="47"/>
      <c r="V119" s="47"/>
      <c r="W119" s="48"/>
      <c r="X119" s="46"/>
      <c r="Y119" s="47"/>
      <c r="Z119" s="47"/>
      <c r="AA119" s="48"/>
    </row>
    <row r="120" spans="2:27">
      <c r="B120" s="131"/>
      <c r="C120" s="126"/>
      <c r="D120" s="133"/>
      <c r="E120" s="122" t="s">
        <v>23</v>
      </c>
      <c r="F120" s="24" t="s">
        <v>259</v>
      </c>
      <c r="G120" s="25" t="s">
        <v>260</v>
      </c>
      <c r="H120" s="46"/>
      <c r="I120" s="47"/>
      <c r="J120" s="47"/>
      <c r="K120" s="48"/>
      <c r="L120" s="46"/>
      <c r="M120" s="47"/>
      <c r="N120" s="47"/>
      <c r="O120" s="48"/>
      <c r="P120" s="46"/>
      <c r="Q120" s="47"/>
      <c r="R120" s="47"/>
      <c r="S120" s="48"/>
      <c r="T120" s="46"/>
      <c r="U120" s="47"/>
      <c r="V120" s="47"/>
      <c r="W120" s="48"/>
      <c r="X120" s="46"/>
      <c r="Y120" s="47"/>
      <c r="Z120" s="47"/>
      <c r="AA120" s="48"/>
    </row>
    <row r="121" spans="2:27" ht="13.8" thickBot="1">
      <c r="B121" s="131"/>
      <c r="C121" s="126"/>
      <c r="D121" s="135"/>
      <c r="E121" s="124"/>
      <c r="F121" s="76" t="s">
        <v>261</v>
      </c>
      <c r="G121" s="77" t="s">
        <v>262</v>
      </c>
      <c r="H121" s="46"/>
      <c r="I121" s="47"/>
      <c r="J121" s="47"/>
      <c r="K121" s="48"/>
      <c r="L121" s="46"/>
      <c r="M121" s="47"/>
      <c r="N121" s="47"/>
      <c r="O121" s="48"/>
      <c r="P121" s="46"/>
      <c r="Q121" s="47"/>
      <c r="R121" s="47"/>
      <c r="S121" s="48"/>
      <c r="T121" s="46"/>
      <c r="U121" s="47"/>
      <c r="V121" s="47"/>
      <c r="W121" s="48"/>
      <c r="X121" s="46"/>
      <c r="Y121" s="47"/>
      <c r="Z121" s="47"/>
      <c r="AA121" s="48"/>
    </row>
    <row r="122" spans="2:27">
      <c r="B122" s="131"/>
      <c r="C122" s="126"/>
      <c r="D122" s="133"/>
      <c r="E122" s="122" t="s">
        <v>22</v>
      </c>
      <c r="F122" s="24" t="s">
        <v>263</v>
      </c>
      <c r="G122" s="25" t="s">
        <v>264</v>
      </c>
      <c r="H122" s="46"/>
      <c r="I122" s="47"/>
      <c r="J122" s="47"/>
      <c r="K122" s="48"/>
      <c r="L122" s="46"/>
      <c r="M122" s="47"/>
      <c r="N122" s="47"/>
      <c r="O122" s="48"/>
      <c r="P122" s="46"/>
      <c r="Q122" s="47"/>
      <c r="R122" s="47"/>
      <c r="S122" s="48"/>
      <c r="T122" s="46"/>
      <c r="U122" s="47"/>
      <c r="V122" s="47"/>
      <c r="W122" s="48"/>
      <c r="X122" s="46"/>
      <c r="Y122" s="47"/>
      <c r="Z122" s="47"/>
      <c r="AA122" s="48"/>
    </row>
    <row r="123" spans="2:27">
      <c r="B123" s="131"/>
      <c r="C123" s="126"/>
      <c r="D123" s="134"/>
      <c r="E123" s="123"/>
      <c r="F123" s="17" t="s">
        <v>265</v>
      </c>
      <c r="G123" s="18" t="s">
        <v>266</v>
      </c>
      <c r="H123" s="46"/>
      <c r="I123" s="47"/>
      <c r="J123" s="47"/>
      <c r="K123" s="48"/>
      <c r="L123" s="46"/>
      <c r="M123" s="47"/>
      <c r="N123" s="47"/>
      <c r="O123" s="48"/>
      <c r="P123" s="46"/>
      <c r="Q123" s="47"/>
      <c r="R123" s="47"/>
      <c r="S123" s="48"/>
      <c r="T123" s="46"/>
      <c r="U123" s="47"/>
      <c r="V123" s="47"/>
      <c r="W123" s="48"/>
      <c r="X123" s="46"/>
      <c r="Y123" s="47"/>
      <c r="Z123" s="47"/>
      <c r="AA123" s="48"/>
    </row>
    <row r="124" spans="2:27">
      <c r="B124" s="131"/>
      <c r="C124" s="126"/>
      <c r="D124" s="134"/>
      <c r="E124" s="123"/>
      <c r="F124" s="17" t="s">
        <v>267</v>
      </c>
      <c r="G124" s="18" t="s">
        <v>268</v>
      </c>
      <c r="H124" s="46"/>
      <c r="I124" s="47"/>
      <c r="J124" s="47"/>
      <c r="K124" s="48"/>
      <c r="L124" s="46"/>
      <c r="M124" s="47"/>
      <c r="N124" s="47"/>
      <c r="O124" s="48"/>
      <c r="P124" s="46"/>
      <c r="Q124" s="47"/>
      <c r="R124" s="47"/>
      <c r="S124" s="48"/>
      <c r="T124" s="46"/>
      <c r="U124" s="47"/>
      <c r="V124" s="47"/>
      <c r="W124" s="48"/>
      <c r="X124" s="46"/>
      <c r="Y124" s="47"/>
      <c r="Z124" s="47"/>
      <c r="AA124" s="48"/>
    </row>
    <row r="125" spans="2:27" ht="13.8" thickBot="1">
      <c r="B125" s="131"/>
      <c r="C125" s="126"/>
      <c r="D125" s="135"/>
      <c r="E125" s="124"/>
      <c r="F125" s="76" t="s">
        <v>269</v>
      </c>
      <c r="G125" s="77" t="s">
        <v>407</v>
      </c>
      <c r="H125" s="46"/>
      <c r="I125" s="47"/>
      <c r="J125" s="47"/>
      <c r="K125" s="48"/>
      <c r="L125" s="71"/>
      <c r="M125" s="47"/>
      <c r="N125" s="47"/>
      <c r="O125" s="73"/>
      <c r="P125" s="46"/>
      <c r="Q125" s="47"/>
      <c r="R125" s="47"/>
      <c r="S125" s="48"/>
      <c r="T125" s="46"/>
      <c r="U125" s="47"/>
      <c r="V125" s="47"/>
      <c r="W125" s="48"/>
      <c r="X125" s="46"/>
      <c r="Y125" s="47"/>
      <c r="Z125" s="47"/>
      <c r="AA125" s="48"/>
    </row>
    <row r="126" spans="2:27">
      <c r="B126" s="131"/>
      <c r="C126" s="126"/>
      <c r="D126" s="133"/>
      <c r="E126" s="123" t="s">
        <v>24</v>
      </c>
      <c r="F126" s="50" t="s">
        <v>271</v>
      </c>
      <c r="G126" s="51" t="s">
        <v>272</v>
      </c>
      <c r="H126" s="46"/>
      <c r="I126" s="47"/>
      <c r="J126" s="47"/>
      <c r="K126" s="48"/>
      <c r="L126" s="71"/>
      <c r="M126" s="47"/>
      <c r="N126" s="47"/>
      <c r="O126" s="73"/>
      <c r="P126" s="46"/>
      <c r="Q126" s="47"/>
      <c r="R126" s="47"/>
      <c r="S126" s="48"/>
      <c r="T126" s="46"/>
      <c r="U126" s="47"/>
      <c r="V126" s="47"/>
      <c r="W126" s="48"/>
      <c r="X126" s="46"/>
      <c r="Y126" s="47"/>
      <c r="Z126" s="47"/>
      <c r="AA126" s="48"/>
    </row>
    <row r="127" spans="2:27" ht="13.8" thickBot="1">
      <c r="B127" s="132"/>
      <c r="C127" s="129"/>
      <c r="D127" s="134"/>
      <c r="E127" s="123"/>
      <c r="F127" s="85" t="s">
        <v>273</v>
      </c>
      <c r="G127" s="86" t="s">
        <v>274</v>
      </c>
      <c r="H127" s="46"/>
      <c r="I127" s="47"/>
      <c r="J127" s="47"/>
      <c r="K127" s="48"/>
      <c r="L127" s="71"/>
      <c r="M127" s="47"/>
      <c r="N127" s="47"/>
      <c r="O127" s="73"/>
      <c r="P127" s="46"/>
      <c r="Q127" s="47"/>
      <c r="R127" s="47"/>
      <c r="S127" s="48"/>
      <c r="T127" s="46"/>
      <c r="U127" s="47"/>
      <c r="V127" s="47"/>
      <c r="W127" s="48"/>
      <c r="X127" s="46"/>
      <c r="Y127" s="47"/>
      <c r="Z127" s="47"/>
      <c r="AA127" s="48"/>
    </row>
    <row r="128" spans="2:27" ht="13.8" thickBot="1">
      <c r="B128" s="130"/>
      <c r="C128" s="128" t="s">
        <v>25</v>
      </c>
      <c r="D128" s="78"/>
      <c r="E128" s="79" t="s">
        <v>6</v>
      </c>
      <c r="F128" s="80"/>
      <c r="G128" s="81" t="s">
        <v>47</v>
      </c>
      <c r="H128" s="46"/>
      <c r="I128" s="47"/>
      <c r="J128" s="47"/>
      <c r="K128" s="48"/>
      <c r="L128" s="71"/>
      <c r="M128" s="47"/>
      <c r="N128" s="47"/>
      <c r="O128" s="73"/>
      <c r="P128" s="46"/>
      <c r="Q128" s="47"/>
      <c r="R128" s="47"/>
      <c r="S128" s="48"/>
      <c r="T128" s="46"/>
      <c r="U128" s="47"/>
      <c r="V128" s="47"/>
      <c r="W128" s="48"/>
      <c r="X128" s="46"/>
      <c r="Y128" s="47"/>
      <c r="Z128" s="47"/>
      <c r="AA128" s="48"/>
    </row>
    <row r="129" spans="2:27">
      <c r="B129" s="131"/>
      <c r="C129" s="126"/>
      <c r="D129" s="133"/>
      <c r="E129" s="122" t="s">
        <v>26</v>
      </c>
      <c r="F129" s="24"/>
      <c r="G129" s="82" t="s">
        <v>48</v>
      </c>
      <c r="H129" s="46"/>
      <c r="I129" s="47"/>
      <c r="J129" s="47"/>
      <c r="K129" s="48"/>
      <c r="L129" s="71"/>
      <c r="M129" s="47"/>
      <c r="N129" s="47"/>
      <c r="O129" s="73"/>
      <c r="P129" s="46"/>
      <c r="Q129" s="47"/>
      <c r="R129" s="47"/>
      <c r="S129" s="48"/>
      <c r="T129" s="46"/>
      <c r="U129" s="47"/>
      <c r="V129" s="47"/>
      <c r="W129" s="48"/>
      <c r="X129" s="46"/>
      <c r="Y129" s="47"/>
      <c r="Z129" s="47"/>
      <c r="AA129" s="48"/>
    </row>
    <row r="130" spans="2:27">
      <c r="B130" s="131"/>
      <c r="C130" s="126"/>
      <c r="D130" s="134"/>
      <c r="E130" s="123"/>
      <c r="F130" s="17" t="s">
        <v>275</v>
      </c>
      <c r="G130" s="18" t="s">
        <v>182</v>
      </c>
      <c r="H130" s="46"/>
      <c r="I130" s="47"/>
      <c r="J130" s="47"/>
      <c r="K130" s="48"/>
      <c r="L130" s="71"/>
      <c r="M130" s="47"/>
      <c r="N130" s="47"/>
      <c r="O130" s="73"/>
      <c r="P130" s="46"/>
      <c r="Q130" s="47"/>
      <c r="R130" s="47"/>
      <c r="S130" s="48"/>
      <c r="T130" s="46"/>
      <c r="U130" s="47"/>
      <c r="V130" s="47"/>
      <c r="W130" s="48"/>
      <c r="X130" s="46"/>
      <c r="Y130" s="47"/>
      <c r="Z130" s="47"/>
      <c r="AA130" s="48"/>
    </row>
    <row r="131" spans="2:27">
      <c r="B131" s="131"/>
      <c r="C131" s="126"/>
      <c r="D131" s="134"/>
      <c r="E131" s="123"/>
      <c r="F131" s="17" t="s">
        <v>276</v>
      </c>
      <c r="G131" s="18" t="s">
        <v>80</v>
      </c>
      <c r="H131" s="46"/>
      <c r="I131" s="47"/>
      <c r="J131" s="47"/>
      <c r="K131" s="48"/>
      <c r="L131" s="71"/>
      <c r="M131" s="47"/>
      <c r="N131" s="47"/>
      <c r="O131" s="73"/>
      <c r="P131" s="46"/>
      <c r="Q131" s="47"/>
      <c r="R131" s="47"/>
      <c r="S131" s="48"/>
      <c r="T131" s="46"/>
      <c r="U131" s="47"/>
      <c r="V131" s="47"/>
      <c r="W131" s="48"/>
      <c r="X131" s="46"/>
      <c r="Y131" s="47"/>
      <c r="Z131" s="47"/>
      <c r="AA131" s="48"/>
    </row>
    <row r="132" spans="2:27">
      <c r="B132" s="131"/>
      <c r="C132" s="126"/>
      <c r="D132" s="134"/>
      <c r="E132" s="123"/>
      <c r="F132" s="17" t="s">
        <v>277</v>
      </c>
      <c r="G132" s="18" t="s">
        <v>82</v>
      </c>
      <c r="H132" s="46"/>
      <c r="I132" s="47"/>
      <c r="J132" s="47"/>
      <c r="K132" s="48"/>
      <c r="L132" s="71"/>
      <c r="M132" s="47"/>
      <c r="N132" s="47"/>
      <c r="O132" s="73"/>
      <c r="P132" s="46"/>
      <c r="Q132" s="47"/>
      <c r="R132" s="47"/>
      <c r="S132" s="48"/>
      <c r="T132" s="46"/>
      <c r="U132" s="47"/>
      <c r="V132" s="47"/>
      <c r="W132" s="48"/>
      <c r="X132" s="46"/>
      <c r="Y132" s="47"/>
      <c r="Z132" s="47"/>
      <c r="AA132" s="48"/>
    </row>
    <row r="133" spans="2:27">
      <c r="B133" s="131"/>
      <c r="C133" s="126"/>
      <c r="D133" s="134"/>
      <c r="E133" s="123"/>
      <c r="F133" s="17" t="s">
        <v>278</v>
      </c>
      <c r="G133" s="18" t="s">
        <v>279</v>
      </c>
      <c r="H133" s="46"/>
      <c r="I133" s="47"/>
      <c r="J133" s="47"/>
      <c r="K133" s="48"/>
      <c r="L133" s="71"/>
      <c r="M133" s="47"/>
      <c r="N133" s="47"/>
      <c r="O133" s="73"/>
      <c r="P133" s="46"/>
      <c r="Q133" s="47"/>
      <c r="R133" s="47"/>
      <c r="S133" s="48"/>
      <c r="T133" s="46"/>
      <c r="U133" s="47"/>
      <c r="V133" s="47"/>
      <c r="W133" s="48"/>
      <c r="X133" s="46"/>
      <c r="Y133" s="47"/>
      <c r="Z133" s="47"/>
      <c r="AA133" s="48"/>
    </row>
    <row r="134" spans="2:27">
      <c r="B134" s="131"/>
      <c r="C134" s="126"/>
      <c r="D134" s="134"/>
      <c r="E134" s="123"/>
      <c r="F134" s="17" t="s">
        <v>280</v>
      </c>
      <c r="G134" s="18" t="s">
        <v>281</v>
      </c>
      <c r="H134" s="46"/>
      <c r="I134" s="47"/>
      <c r="J134" s="47"/>
      <c r="K134" s="48"/>
      <c r="L134" s="71"/>
      <c r="M134" s="47"/>
      <c r="N134" s="47"/>
      <c r="O134" s="73"/>
      <c r="P134" s="46"/>
      <c r="Q134" s="47"/>
      <c r="R134" s="47"/>
      <c r="S134" s="48"/>
      <c r="T134" s="46"/>
      <c r="U134" s="47"/>
      <c r="V134" s="47"/>
      <c r="W134" s="48"/>
      <c r="X134" s="46"/>
      <c r="Y134" s="47"/>
      <c r="Z134" s="47"/>
      <c r="AA134" s="48"/>
    </row>
    <row r="135" spans="2:27">
      <c r="B135" s="131"/>
      <c r="C135" s="126"/>
      <c r="D135" s="134"/>
      <c r="E135" s="123"/>
      <c r="F135" s="17" t="s">
        <v>282</v>
      </c>
      <c r="G135" s="18" t="s">
        <v>84</v>
      </c>
      <c r="H135" s="46"/>
      <c r="I135" s="47"/>
      <c r="J135" s="47"/>
      <c r="K135" s="48"/>
      <c r="L135" s="71"/>
      <c r="M135" s="47"/>
      <c r="N135" s="47"/>
      <c r="O135" s="73"/>
      <c r="P135" s="46"/>
      <c r="Q135" s="47"/>
      <c r="R135" s="47"/>
      <c r="S135" s="48"/>
      <c r="T135" s="46"/>
      <c r="U135" s="47"/>
      <c r="V135" s="47"/>
      <c r="W135" s="48"/>
      <c r="X135" s="46"/>
      <c r="Y135" s="47"/>
      <c r="Z135" s="47"/>
      <c r="AA135" s="48"/>
    </row>
    <row r="136" spans="2:27">
      <c r="B136" s="131"/>
      <c r="C136" s="126"/>
      <c r="D136" s="134"/>
      <c r="E136" s="123"/>
      <c r="F136" s="17" t="s">
        <v>283</v>
      </c>
      <c r="G136" s="18" t="s">
        <v>284</v>
      </c>
      <c r="H136" s="46"/>
      <c r="I136" s="47"/>
      <c r="J136" s="47"/>
      <c r="K136" s="48"/>
      <c r="L136" s="71"/>
      <c r="M136" s="47"/>
      <c r="N136" s="47"/>
      <c r="O136" s="73"/>
      <c r="P136" s="46"/>
      <c r="Q136" s="47"/>
      <c r="R136" s="47"/>
      <c r="S136" s="48"/>
      <c r="T136" s="46"/>
      <c r="U136" s="47"/>
      <c r="V136" s="47"/>
      <c r="W136" s="48"/>
      <c r="X136" s="46"/>
      <c r="Y136" s="47"/>
      <c r="Z136" s="47"/>
      <c r="AA136" s="48"/>
    </row>
    <row r="137" spans="2:27">
      <c r="B137" s="131"/>
      <c r="C137" s="126"/>
      <c r="D137" s="134"/>
      <c r="E137" s="123"/>
      <c r="F137" s="17" t="s">
        <v>285</v>
      </c>
      <c r="G137" s="18" t="s">
        <v>286</v>
      </c>
      <c r="H137" s="46"/>
      <c r="I137" s="47"/>
      <c r="J137" s="47"/>
      <c r="K137" s="48"/>
      <c r="L137" s="71"/>
      <c r="M137" s="47"/>
      <c r="N137" s="47"/>
      <c r="O137" s="73"/>
      <c r="P137" s="46"/>
      <c r="Q137" s="47"/>
      <c r="R137" s="47"/>
      <c r="S137" s="48"/>
      <c r="T137" s="46"/>
      <c r="U137" s="47"/>
      <c r="V137" s="47"/>
      <c r="W137" s="48"/>
      <c r="X137" s="46"/>
      <c r="Y137" s="47"/>
      <c r="Z137" s="47"/>
      <c r="AA137" s="48"/>
    </row>
    <row r="138" spans="2:27">
      <c r="B138" s="131"/>
      <c r="C138" s="126"/>
      <c r="D138" s="134"/>
      <c r="E138" s="123"/>
      <c r="F138" s="17" t="s">
        <v>287</v>
      </c>
      <c r="G138" s="18" t="s">
        <v>288</v>
      </c>
      <c r="H138" s="46"/>
      <c r="I138" s="47"/>
      <c r="J138" s="47"/>
      <c r="K138" s="48"/>
      <c r="L138" s="71"/>
      <c r="M138" s="47"/>
      <c r="N138" s="47"/>
      <c r="O138" s="73"/>
      <c r="P138" s="46"/>
      <c r="Q138" s="47"/>
      <c r="R138" s="47"/>
      <c r="S138" s="48"/>
      <c r="T138" s="46"/>
      <c r="U138" s="47"/>
      <c r="V138" s="47"/>
      <c r="W138" s="48"/>
      <c r="X138" s="46"/>
      <c r="Y138" s="47"/>
      <c r="Z138" s="47"/>
      <c r="AA138" s="48"/>
    </row>
    <row r="139" spans="2:27">
      <c r="B139" s="131"/>
      <c r="C139" s="126"/>
      <c r="D139" s="134"/>
      <c r="E139" s="123"/>
      <c r="F139" s="17" t="s">
        <v>289</v>
      </c>
      <c r="G139" s="18" t="s">
        <v>202</v>
      </c>
      <c r="H139" s="46"/>
      <c r="I139" s="47"/>
      <c r="J139" s="47"/>
      <c r="K139" s="48"/>
      <c r="L139" s="71"/>
      <c r="M139" s="47"/>
      <c r="N139" s="47"/>
      <c r="O139" s="73"/>
      <c r="P139" s="46"/>
      <c r="Q139" s="47"/>
      <c r="R139" s="47"/>
      <c r="S139" s="48"/>
      <c r="T139" s="46"/>
      <c r="U139" s="47"/>
      <c r="V139" s="47"/>
      <c r="W139" s="48"/>
      <c r="X139" s="46"/>
      <c r="Y139" s="47"/>
      <c r="Z139" s="47"/>
      <c r="AA139" s="48"/>
    </row>
    <row r="140" spans="2:27">
      <c r="B140" s="131"/>
      <c r="C140" s="126"/>
      <c r="D140" s="134"/>
      <c r="E140" s="123"/>
      <c r="F140" s="17" t="s">
        <v>290</v>
      </c>
      <c r="G140" s="18" t="s">
        <v>291</v>
      </c>
      <c r="H140" s="46"/>
      <c r="I140" s="47"/>
      <c r="J140" s="47"/>
      <c r="K140" s="48"/>
      <c r="L140" s="71"/>
      <c r="M140" s="47"/>
      <c r="N140" s="47"/>
      <c r="O140" s="73"/>
      <c r="P140" s="46"/>
      <c r="Q140" s="47"/>
      <c r="R140" s="47"/>
      <c r="S140" s="48"/>
      <c r="T140" s="46"/>
      <c r="U140" s="47"/>
      <c r="V140" s="47"/>
      <c r="W140" s="48"/>
      <c r="X140" s="46"/>
      <c r="Y140" s="47"/>
      <c r="Z140" s="47"/>
      <c r="AA140" s="48"/>
    </row>
    <row r="141" spans="2:27">
      <c r="B141" s="131"/>
      <c r="C141" s="126"/>
      <c r="D141" s="134"/>
      <c r="E141" s="123"/>
      <c r="F141" s="17" t="s">
        <v>292</v>
      </c>
      <c r="G141" s="18" t="s">
        <v>86</v>
      </c>
      <c r="H141" s="46"/>
      <c r="I141" s="47"/>
      <c r="J141" s="47"/>
      <c r="K141" s="48"/>
      <c r="L141" s="71"/>
      <c r="M141" s="47"/>
      <c r="N141" s="47"/>
      <c r="O141" s="73"/>
      <c r="P141" s="46"/>
      <c r="Q141" s="47"/>
      <c r="R141" s="47"/>
      <c r="S141" s="48"/>
      <c r="T141" s="46"/>
      <c r="U141" s="47"/>
      <c r="V141" s="47"/>
      <c r="W141" s="48"/>
      <c r="X141" s="46"/>
      <c r="Y141" s="47"/>
      <c r="Z141" s="47"/>
      <c r="AA141" s="48"/>
    </row>
    <row r="142" spans="2:27">
      <c r="B142" s="131"/>
      <c r="C142" s="126"/>
      <c r="D142" s="134"/>
      <c r="E142" s="123"/>
      <c r="F142" s="17" t="s">
        <v>293</v>
      </c>
      <c r="G142" s="18" t="s">
        <v>196</v>
      </c>
      <c r="H142" s="46"/>
      <c r="I142" s="47"/>
      <c r="J142" s="47"/>
      <c r="K142" s="48"/>
      <c r="L142" s="71"/>
      <c r="M142" s="47"/>
      <c r="N142" s="47"/>
      <c r="O142" s="73"/>
      <c r="P142" s="46"/>
      <c r="Q142" s="47"/>
      <c r="R142" s="47"/>
      <c r="S142" s="48"/>
      <c r="T142" s="46"/>
      <c r="U142" s="47"/>
      <c r="V142" s="47"/>
      <c r="W142" s="48"/>
      <c r="X142" s="46"/>
      <c r="Y142" s="47"/>
      <c r="Z142" s="47"/>
      <c r="AA142" s="48"/>
    </row>
    <row r="143" spans="2:27">
      <c r="B143" s="131"/>
      <c r="C143" s="126"/>
      <c r="D143" s="134"/>
      <c r="E143" s="123"/>
      <c r="F143" s="17" t="s">
        <v>294</v>
      </c>
      <c r="G143" s="18" t="s">
        <v>295</v>
      </c>
      <c r="H143" s="46"/>
      <c r="I143" s="47"/>
      <c r="J143" s="47"/>
      <c r="K143" s="48"/>
      <c r="L143" s="71"/>
      <c r="M143" s="47"/>
      <c r="N143" s="47"/>
      <c r="O143" s="73"/>
      <c r="P143" s="46"/>
      <c r="Q143" s="47"/>
      <c r="R143" s="47"/>
      <c r="S143" s="48"/>
      <c r="T143" s="46"/>
      <c r="U143" s="47"/>
      <c r="V143" s="47"/>
      <c r="W143" s="48"/>
      <c r="X143" s="46"/>
      <c r="Y143" s="47"/>
      <c r="Z143" s="47"/>
      <c r="AA143" s="48"/>
    </row>
    <row r="144" spans="2:27">
      <c r="B144" s="131"/>
      <c r="C144" s="126"/>
      <c r="D144" s="134"/>
      <c r="E144" s="123"/>
      <c r="F144" s="17" t="s">
        <v>296</v>
      </c>
      <c r="G144" s="18" t="s">
        <v>297</v>
      </c>
      <c r="H144" s="46"/>
      <c r="I144" s="47"/>
      <c r="J144" s="47"/>
      <c r="K144" s="48"/>
      <c r="L144" s="71"/>
      <c r="M144" s="47"/>
      <c r="N144" s="47"/>
      <c r="O144" s="73"/>
      <c r="P144" s="46"/>
      <c r="Q144" s="47"/>
      <c r="R144" s="47"/>
      <c r="S144" s="48"/>
      <c r="T144" s="46"/>
      <c r="U144" s="47"/>
      <c r="V144" s="47"/>
      <c r="W144" s="48"/>
      <c r="X144" s="46"/>
      <c r="Y144" s="47"/>
      <c r="Z144" s="47"/>
      <c r="AA144" s="48"/>
    </row>
    <row r="145" spans="2:27">
      <c r="B145" s="131"/>
      <c r="C145" s="126"/>
      <c r="D145" s="134"/>
      <c r="E145" s="123"/>
      <c r="F145" s="17" t="s">
        <v>298</v>
      </c>
      <c r="G145" s="18" t="s">
        <v>299</v>
      </c>
      <c r="H145" s="46"/>
      <c r="I145" s="47"/>
      <c r="J145" s="47"/>
      <c r="K145" s="48"/>
      <c r="L145" s="71"/>
      <c r="M145" s="47"/>
      <c r="N145" s="47"/>
      <c r="O145" s="73"/>
      <c r="P145" s="46"/>
      <c r="Q145" s="47"/>
      <c r="R145" s="47"/>
      <c r="S145" s="48"/>
      <c r="T145" s="46"/>
      <c r="U145" s="47"/>
      <c r="V145" s="47"/>
      <c r="W145" s="48"/>
      <c r="X145" s="46"/>
      <c r="Y145" s="47"/>
      <c r="Z145" s="47"/>
      <c r="AA145" s="48"/>
    </row>
    <row r="146" spans="2:27">
      <c r="B146" s="131"/>
      <c r="C146" s="126"/>
      <c r="D146" s="134"/>
      <c r="E146" s="123"/>
      <c r="F146" s="17" t="s">
        <v>300</v>
      </c>
      <c r="G146" s="18" t="s">
        <v>301</v>
      </c>
      <c r="H146" s="46"/>
      <c r="I146" s="47"/>
      <c r="J146" s="47"/>
      <c r="K146" s="48"/>
      <c r="L146" s="71"/>
      <c r="M146" s="47"/>
      <c r="N146" s="47"/>
      <c r="O146" s="73"/>
      <c r="P146" s="46"/>
      <c r="Q146" s="47"/>
      <c r="R146" s="47"/>
      <c r="S146" s="48"/>
      <c r="T146" s="46"/>
      <c r="U146" s="47"/>
      <c r="V146" s="47"/>
      <c r="W146" s="48"/>
      <c r="X146" s="46"/>
      <c r="Y146" s="47"/>
      <c r="Z146" s="47"/>
      <c r="AA146" s="48"/>
    </row>
    <row r="147" spans="2:27">
      <c r="B147" s="131"/>
      <c r="C147" s="126"/>
      <c r="D147" s="134"/>
      <c r="E147" s="123"/>
      <c r="F147" s="17" t="s">
        <v>302</v>
      </c>
      <c r="G147" s="18" t="s">
        <v>303</v>
      </c>
      <c r="H147" s="46"/>
      <c r="I147" s="47"/>
      <c r="J147" s="47"/>
      <c r="K147" s="48"/>
      <c r="L147" s="71"/>
      <c r="M147" s="47"/>
      <c r="N147" s="47"/>
      <c r="O147" s="73"/>
      <c r="P147" s="46"/>
      <c r="Q147" s="47"/>
      <c r="R147" s="47"/>
      <c r="S147" s="48"/>
      <c r="T147" s="46"/>
      <c r="U147" s="47"/>
      <c r="V147" s="47"/>
      <c r="W147" s="48"/>
      <c r="X147" s="46"/>
      <c r="Y147" s="47"/>
      <c r="Z147" s="47"/>
      <c r="AA147" s="48"/>
    </row>
    <row r="148" spans="2:27">
      <c r="B148" s="131"/>
      <c r="C148" s="126"/>
      <c r="D148" s="134"/>
      <c r="E148" s="123"/>
      <c r="F148" s="17" t="s">
        <v>304</v>
      </c>
      <c r="G148" s="18" t="s">
        <v>305</v>
      </c>
      <c r="H148" s="46"/>
      <c r="I148" s="47"/>
      <c r="J148" s="47"/>
      <c r="K148" s="48"/>
      <c r="L148" s="71"/>
      <c r="M148" s="47"/>
      <c r="N148" s="47"/>
      <c r="O148" s="73"/>
      <c r="P148" s="46"/>
      <c r="Q148" s="47"/>
      <c r="R148" s="47"/>
      <c r="S148" s="48"/>
      <c r="T148" s="46"/>
      <c r="U148" s="47"/>
      <c r="V148" s="47"/>
      <c r="W148" s="48"/>
      <c r="X148" s="46"/>
      <c r="Y148" s="47"/>
      <c r="Z148" s="47"/>
      <c r="AA148" s="48"/>
    </row>
    <row r="149" spans="2:27">
      <c r="B149" s="131"/>
      <c r="C149" s="126"/>
      <c r="D149" s="134"/>
      <c r="E149" s="123"/>
      <c r="F149" s="17" t="s">
        <v>306</v>
      </c>
      <c r="G149" s="18" t="s">
        <v>307</v>
      </c>
      <c r="H149" s="46"/>
      <c r="I149" s="47"/>
      <c r="J149" s="47"/>
      <c r="K149" s="48"/>
      <c r="L149" s="71"/>
      <c r="M149" s="47"/>
      <c r="N149" s="47"/>
      <c r="O149" s="73"/>
      <c r="P149" s="46"/>
      <c r="Q149" s="47"/>
      <c r="R149" s="47"/>
      <c r="S149" s="48"/>
      <c r="T149" s="46"/>
      <c r="U149" s="47"/>
      <c r="V149" s="47"/>
      <c r="W149" s="48"/>
      <c r="X149" s="46"/>
      <c r="Y149" s="47"/>
      <c r="Z149" s="47"/>
      <c r="AA149" s="48"/>
    </row>
    <row r="150" spans="2:27">
      <c r="B150" s="131"/>
      <c r="C150" s="126"/>
      <c r="D150" s="134"/>
      <c r="E150" s="123"/>
      <c r="F150" s="17" t="s">
        <v>308</v>
      </c>
      <c r="G150" s="18" t="s">
        <v>309</v>
      </c>
      <c r="H150" s="46"/>
      <c r="I150" s="47"/>
      <c r="J150" s="47"/>
      <c r="K150" s="48"/>
      <c r="L150" s="71"/>
      <c r="M150" s="47"/>
      <c r="N150" s="47"/>
      <c r="O150" s="73"/>
      <c r="P150" s="46"/>
      <c r="Q150" s="47"/>
      <c r="R150" s="47"/>
      <c r="S150" s="48"/>
      <c r="T150" s="46"/>
      <c r="U150" s="47"/>
      <c r="V150" s="47"/>
      <c r="W150" s="48"/>
      <c r="X150" s="46"/>
      <c r="Y150" s="47"/>
      <c r="Z150" s="47"/>
      <c r="AA150" s="48"/>
    </row>
    <row r="151" spans="2:27">
      <c r="B151" s="131"/>
      <c r="C151" s="126"/>
      <c r="D151" s="134"/>
      <c r="E151" s="123"/>
      <c r="F151" s="17" t="s">
        <v>310</v>
      </c>
      <c r="G151" s="18" t="s">
        <v>311</v>
      </c>
      <c r="H151" s="46"/>
      <c r="I151" s="47"/>
      <c r="J151" s="47"/>
      <c r="K151" s="48"/>
      <c r="L151" s="71"/>
      <c r="M151" s="47"/>
      <c r="N151" s="47"/>
      <c r="O151" s="73"/>
      <c r="P151" s="46"/>
      <c r="Q151" s="47"/>
      <c r="R151" s="47"/>
      <c r="S151" s="48"/>
      <c r="T151" s="46"/>
      <c r="U151" s="47"/>
      <c r="V151" s="47"/>
      <c r="W151" s="48"/>
      <c r="X151" s="46"/>
      <c r="Y151" s="47"/>
      <c r="Z151" s="47"/>
      <c r="AA151" s="48"/>
    </row>
    <row r="152" spans="2:27">
      <c r="B152" s="131"/>
      <c r="C152" s="126"/>
      <c r="D152" s="134"/>
      <c r="E152" s="123"/>
      <c r="F152" s="17" t="s">
        <v>312</v>
      </c>
      <c r="G152" s="18" t="s">
        <v>313</v>
      </c>
      <c r="H152" s="46"/>
      <c r="I152" s="47"/>
      <c r="J152" s="47"/>
      <c r="K152" s="48"/>
      <c r="L152" s="71"/>
      <c r="M152" s="47"/>
      <c r="N152" s="47"/>
      <c r="O152" s="73"/>
      <c r="P152" s="46"/>
      <c r="Q152" s="47"/>
      <c r="R152" s="47"/>
      <c r="S152" s="48"/>
      <c r="T152" s="46"/>
      <c r="U152" s="47"/>
      <c r="V152" s="47"/>
      <c r="W152" s="48"/>
      <c r="X152" s="46"/>
      <c r="Y152" s="47"/>
      <c r="Z152" s="47"/>
      <c r="AA152" s="48"/>
    </row>
    <row r="153" spans="2:27">
      <c r="B153" s="131"/>
      <c r="C153" s="126"/>
      <c r="D153" s="134"/>
      <c r="E153" s="123"/>
      <c r="F153" s="17" t="s">
        <v>314</v>
      </c>
      <c r="G153" s="18" t="s">
        <v>315</v>
      </c>
      <c r="H153" s="46"/>
      <c r="I153" s="47"/>
      <c r="J153" s="47"/>
      <c r="K153" s="48"/>
      <c r="L153" s="71"/>
      <c r="M153" s="47"/>
      <c r="N153" s="47"/>
      <c r="O153" s="73"/>
      <c r="P153" s="46"/>
      <c r="Q153" s="47"/>
      <c r="R153" s="47"/>
      <c r="S153" s="48"/>
      <c r="T153" s="46"/>
      <c r="U153" s="47"/>
      <c r="V153" s="47"/>
      <c r="W153" s="48"/>
      <c r="X153" s="46"/>
      <c r="Y153" s="47"/>
      <c r="Z153" s="47"/>
      <c r="AA153" s="48"/>
    </row>
    <row r="154" spans="2:27">
      <c r="B154" s="131"/>
      <c r="C154" s="126"/>
      <c r="D154" s="134"/>
      <c r="E154" s="123"/>
      <c r="F154" s="17" t="s">
        <v>316</v>
      </c>
      <c r="G154" s="18" t="s">
        <v>317</v>
      </c>
      <c r="H154" s="46"/>
      <c r="I154" s="47"/>
      <c r="J154" s="47"/>
      <c r="K154" s="48"/>
      <c r="L154" s="71"/>
      <c r="M154" s="47"/>
      <c r="N154" s="47"/>
      <c r="O154" s="73"/>
      <c r="P154" s="46"/>
      <c r="Q154" s="47"/>
      <c r="R154" s="47"/>
      <c r="S154" s="48"/>
      <c r="T154" s="46"/>
      <c r="U154" s="47"/>
      <c r="V154" s="47"/>
      <c r="W154" s="48"/>
      <c r="X154" s="46"/>
      <c r="Y154" s="47"/>
      <c r="Z154" s="47"/>
      <c r="AA154" s="48"/>
    </row>
    <row r="155" spans="2:27">
      <c r="B155" s="131"/>
      <c r="C155" s="126"/>
      <c r="D155" s="134"/>
      <c r="E155" s="123"/>
      <c r="F155" s="17" t="s">
        <v>318</v>
      </c>
      <c r="G155" s="18" t="s">
        <v>204</v>
      </c>
      <c r="H155" s="46"/>
      <c r="I155" s="47"/>
      <c r="J155" s="47"/>
      <c r="K155" s="48"/>
      <c r="L155" s="71"/>
      <c r="M155" s="47"/>
      <c r="N155" s="47"/>
      <c r="O155" s="73"/>
      <c r="P155" s="46"/>
      <c r="Q155" s="47"/>
      <c r="R155" s="47"/>
      <c r="S155" s="48"/>
      <c r="T155" s="46"/>
      <c r="U155" s="47"/>
      <c r="V155" s="47"/>
      <c r="W155" s="48"/>
      <c r="X155" s="46"/>
      <c r="Y155" s="47"/>
      <c r="Z155" s="47"/>
      <c r="AA155" s="48"/>
    </row>
    <row r="156" spans="2:27">
      <c r="B156" s="131"/>
      <c r="C156" s="126"/>
      <c r="D156" s="134"/>
      <c r="E156" s="123"/>
      <c r="F156" s="17" t="s">
        <v>319</v>
      </c>
      <c r="G156" s="18" t="s">
        <v>320</v>
      </c>
      <c r="H156" s="46"/>
      <c r="I156" s="47"/>
      <c r="J156" s="47"/>
      <c r="K156" s="48"/>
      <c r="L156" s="71"/>
      <c r="M156" s="47"/>
      <c r="N156" s="47"/>
      <c r="O156" s="73"/>
      <c r="P156" s="46"/>
      <c r="Q156" s="47"/>
      <c r="R156" s="47"/>
      <c r="S156" s="48"/>
      <c r="T156" s="46"/>
      <c r="U156" s="47"/>
      <c r="V156" s="47"/>
      <c r="W156" s="48"/>
      <c r="X156" s="46"/>
      <c r="Y156" s="47"/>
      <c r="Z156" s="47"/>
      <c r="AA156" s="48"/>
    </row>
    <row r="157" spans="2:27">
      <c r="B157" s="131"/>
      <c r="C157" s="126"/>
      <c r="D157" s="134"/>
      <c r="E157" s="123"/>
      <c r="F157" s="17" t="s">
        <v>321</v>
      </c>
      <c r="G157" s="18" t="s">
        <v>322</v>
      </c>
      <c r="H157" s="46"/>
      <c r="I157" s="47"/>
      <c r="J157" s="47"/>
      <c r="K157" s="48"/>
      <c r="L157" s="71"/>
      <c r="M157" s="47"/>
      <c r="N157" s="47"/>
      <c r="O157" s="73"/>
      <c r="P157" s="46"/>
      <c r="Q157" s="47"/>
      <c r="R157" s="47"/>
      <c r="S157" s="48"/>
      <c r="T157" s="46"/>
      <c r="U157" s="47"/>
      <c r="V157" s="47"/>
      <c r="W157" s="48"/>
      <c r="X157" s="46"/>
      <c r="Y157" s="47"/>
      <c r="Z157" s="47"/>
      <c r="AA157" s="48"/>
    </row>
    <row r="158" spans="2:27">
      <c r="B158" s="131"/>
      <c r="C158" s="126"/>
      <c r="D158" s="134"/>
      <c r="E158" s="123"/>
      <c r="F158" s="17" t="s">
        <v>323</v>
      </c>
      <c r="G158" s="18" t="s">
        <v>324</v>
      </c>
      <c r="H158" s="46"/>
      <c r="I158" s="47"/>
      <c r="J158" s="47"/>
      <c r="K158" s="48"/>
      <c r="L158" s="71"/>
      <c r="M158" s="47"/>
      <c r="N158" s="47"/>
      <c r="O158" s="73"/>
      <c r="P158" s="46"/>
      <c r="Q158" s="47"/>
      <c r="R158" s="47"/>
      <c r="S158" s="48"/>
      <c r="T158" s="46"/>
      <c r="U158" s="47"/>
      <c r="V158" s="47"/>
      <c r="W158" s="48"/>
      <c r="X158" s="46"/>
      <c r="Y158" s="47"/>
      <c r="Z158" s="47"/>
      <c r="AA158" s="48"/>
    </row>
    <row r="159" spans="2:27">
      <c r="B159" s="131"/>
      <c r="C159" s="126"/>
      <c r="D159" s="134"/>
      <c r="E159" s="123"/>
      <c r="F159" s="17" t="s">
        <v>325</v>
      </c>
      <c r="G159" s="18" t="s">
        <v>326</v>
      </c>
      <c r="H159" s="46"/>
      <c r="I159" s="47"/>
      <c r="J159" s="47"/>
      <c r="K159" s="48"/>
      <c r="L159" s="71"/>
      <c r="M159" s="47"/>
      <c r="N159" s="47"/>
      <c r="O159" s="73"/>
      <c r="P159" s="46"/>
      <c r="Q159" s="47"/>
      <c r="R159" s="47"/>
      <c r="S159" s="48"/>
      <c r="T159" s="46"/>
      <c r="U159" s="47"/>
      <c r="V159" s="47"/>
      <c r="W159" s="48"/>
      <c r="X159" s="46"/>
      <c r="Y159" s="47"/>
      <c r="Z159" s="47"/>
      <c r="AA159" s="48"/>
    </row>
    <row r="160" spans="2:27">
      <c r="B160" s="131"/>
      <c r="C160" s="126"/>
      <c r="D160" s="134"/>
      <c r="E160" s="123"/>
      <c r="F160" s="17" t="s">
        <v>327</v>
      </c>
      <c r="G160" s="18" t="s">
        <v>186</v>
      </c>
      <c r="H160" s="46"/>
      <c r="I160" s="47"/>
      <c r="J160" s="47"/>
      <c r="K160" s="48"/>
      <c r="L160" s="71"/>
      <c r="M160" s="47"/>
      <c r="N160" s="47"/>
      <c r="O160" s="73"/>
      <c r="P160" s="46"/>
      <c r="Q160" s="47"/>
      <c r="R160" s="47"/>
      <c r="S160" s="48"/>
      <c r="T160" s="46"/>
      <c r="U160" s="47"/>
      <c r="V160" s="47"/>
      <c r="W160" s="48"/>
      <c r="X160" s="46"/>
      <c r="Y160" s="47"/>
      <c r="Z160" s="47"/>
      <c r="AA160" s="48"/>
    </row>
    <row r="161" spans="2:27">
      <c r="B161" s="131"/>
      <c r="C161" s="126"/>
      <c r="D161" s="134"/>
      <c r="E161" s="123"/>
      <c r="F161" s="17" t="s">
        <v>328</v>
      </c>
      <c r="G161" s="18" t="s">
        <v>188</v>
      </c>
      <c r="H161" s="46"/>
      <c r="I161" s="47"/>
      <c r="J161" s="47"/>
      <c r="K161" s="48"/>
      <c r="L161" s="71"/>
      <c r="M161" s="47"/>
      <c r="N161" s="47"/>
      <c r="O161" s="73"/>
      <c r="P161" s="46"/>
      <c r="Q161" s="47"/>
      <c r="R161" s="47"/>
      <c r="S161" s="48"/>
      <c r="T161" s="46"/>
      <c r="U161" s="47"/>
      <c r="V161" s="47"/>
      <c r="W161" s="48"/>
      <c r="X161" s="46"/>
      <c r="Y161" s="47"/>
      <c r="Z161" s="47"/>
      <c r="AA161" s="48"/>
    </row>
    <row r="162" spans="2:27">
      <c r="B162" s="131"/>
      <c r="C162" s="126"/>
      <c r="D162" s="134"/>
      <c r="E162" s="123"/>
      <c r="F162" s="17" t="s">
        <v>329</v>
      </c>
      <c r="G162" s="18" t="s">
        <v>190</v>
      </c>
      <c r="H162" s="46"/>
      <c r="I162" s="47"/>
      <c r="J162" s="47"/>
      <c r="K162" s="48"/>
      <c r="L162" s="71"/>
      <c r="M162" s="47"/>
      <c r="N162" s="47"/>
      <c r="O162" s="73"/>
      <c r="P162" s="46"/>
      <c r="Q162" s="47"/>
      <c r="R162" s="47"/>
      <c r="S162" s="48"/>
      <c r="T162" s="46"/>
      <c r="U162" s="47"/>
      <c r="V162" s="47"/>
      <c r="W162" s="48"/>
      <c r="X162" s="46"/>
      <c r="Y162" s="47"/>
      <c r="Z162" s="47"/>
      <c r="AA162" s="48"/>
    </row>
    <row r="163" spans="2:27">
      <c r="B163" s="131"/>
      <c r="C163" s="126"/>
      <c r="D163" s="134"/>
      <c r="E163" s="123"/>
      <c r="F163" s="17" t="s">
        <v>330</v>
      </c>
      <c r="G163" s="18" t="s">
        <v>192</v>
      </c>
      <c r="H163" s="46"/>
      <c r="I163" s="47"/>
      <c r="J163" s="47"/>
      <c r="K163" s="48"/>
      <c r="L163" s="71"/>
      <c r="M163" s="47"/>
      <c r="N163" s="47"/>
      <c r="O163" s="73"/>
      <c r="P163" s="46"/>
      <c r="Q163" s="47"/>
      <c r="R163" s="47"/>
      <c r="S163" s="48"/>
      <c r="T163" s="46"/>
      <c r="U163" s="47"/>
      <c r="V163" s="47"/>
      <c r="W163" s="48"/>
      <c r="X163" s="46"/>
      <c r="Y163" s="47"/>
      <c r="Z163" s="47"/>
      <c r="AA163" s="48"/>
    </row>
    <row r="164" spans="2:27" ht="13.8" thickBot="1">
      <c r="B164" s="132"/>
      <c r="C164" s="129"/>
      <c r="D164" s="135"/>
      <c r="E164" s="124"/>
      <c r="F164" s="76" t="s">
        <v>331</v>
      </c>
      <c r="G164" s="77" t="s">
        <v>198</v>
      </c>
      <c r="H164" s="46"/>
      <c r="I164" s="47"/>
      <c r="J164" s="47"/>
      <c r="K164" s="48"/>
      <c r="L164" s="71"/>
      <c r="M164" s="47"/>
      <c r="N164" s="47"/>
      <c r="O164" s="73"/>
      <c r="P164" s="46"/>
      <c r="Q164" s="47"/>
      <c r="R164" s="47"/>
      <c r="S164" s="48"/>
      <c r="T164" s="46"/>
      <c r="U164" s="47"/>
      <c r="V164" s="47"/>
      <c r="W164" s="48"/>
      <c r="X164" s="46"/>
      <c r="Y164" s="47"/>
      <c r="Z164" s="47"/>
      <c r="AA164" s="48"/>
    </row>
    <row r="165" spans="2:27">
      <c r="B165" s="130"/>
      <c r="C165" s="128" t="s">
        <v>27</v>
      </c>
      <c r="D165" s="133"/>
      <c r="E165" s="122" t="s">
        <v>28</v>
      </c>
      <c r="F165" s="24" t="s">
        <v>332</v>
      </c>
      <c r="G165" s="25" t="s">
        <v>333</v>
      </c>
      <c r="H165" s="46"/>
      <c r="I165" s="47"/>
      <c r="J165" s="47"/>
      <c r="K165" s="48"/>
      <c r="L165" s="71"/>
      <c r="M165" s="47"/>
      <c r="N165" s="47"/>
      <c r="O165" s="73"/>
      <c r="P165" s="46"/>
      <c r="Q165" s="47"/>
      <c r="R165" s="47"/>
      <c r="S165" s="48"/>
      <c r="T165" s="46"/>
      <c r="U165" s="47"/>
      <c r="V165" s="47"/>
      <c r="W165" s="48"/>
      <c r="X165" s="46"/>
      <c r="Y165" s="47"/>
      <c r="Z165" s="47"/>
      <c r="AA165" s="48"/>
    </row>
    <row r="166" spans="2:27" ht="13.8" thickBot="1">
      <c r="B166" s="131"/>
      <c r="C166" s="126"/>
      <c r="D166" s="135"/>
      <c r="E166" s="124"/>
      <c r="F166" s="76" t="s">
        <v>334</v>
      </c>
      <c r="G166" s="87" t="s">
        <v>335</v>
      </c>
      <c r="H166" s="46"/>
      <c r="I166" s="47"/>
      <c r="J166" s="47"/>
      <c r="K166" s="48"/>
      <c r="L166" s="71"/>
      <c r="M166" s="47"/>
      <c r="N166" s="47"/>
      <c r="O166" s="73"/>
      <c r="P166" s="46"/>
      <c r="Q166" s="47"/>
      <c r="R166" s="47"/>
      <c r="S166" s="48"/>
      <c r="T166" s="46"/>
      <c r="U166" s="47"/>
      <c r="V166" s="47"/>
      <c r="W166" s="48"/>
      <c r="X166" s="46"/>
      <c r="Y166" s="47"/>
      <c r="Z166" s="47"/>
      <c r="AA166" s="48"/>
    </row>
    <row r="167" spans="2:27">
      <c r="B167" s="131"/>
      <c r="C167" s="126"/>
      <c r="D167" s="133"/>
      <c r="E167" s="122" t="s">
        <v>29</v>
      </c>
      <c r="F167" s="24" t="s">
        <v>336</v>
      </c>
      <c r="G167" s="25" t="s">
        <v>337</v>
      </c>
      <c r="H167" s="46"/>
      <c r="I167" s="47"/>
      <c r="J167" s="47"/>
      <c r="K167" s="48"/>
      <c r="L167" s="71"/>
      <c r="M167" s="47"/>
      <c r="N167" s="47"/>
      <c r="O167" s="73"/>
      <c r="P167" s="46"/>
      <c r="Q167" s="47"/>
      <c r="R167" s="47"/>
      <c r="S167" s="48"/>
      <c r="T167" s="46"/>
      <c r="U167" s="47"/>
      <c r="V167" s="47"/>
      <c r="W167" s="48"/>
      <c r="X167" s="46"/>
      <c r="Y167" s="47"/>
      <c r="Z167" s="47"/>
      <c r="AA167" s="48"/>
    </row>
    <row r="168" spans="2:27">
      <c r="B168" s="131"/>
      <c r="C168" s="126"/>
      <c r="D168" s="134"/>
      <c r="E168" s="123"/>
      <c r="F168" s="17" t="s">
        <v>338</v>
      </c>
      <c r="G168" s="18" t="s">
        <v>339</v>
      </c>
      <c r="H168" s="46"/>
      <c r="I168" s="47"/>
      <c r="J168" s="47"/>
      <c r="K168" s="48"/>
      <c r="L168" s="71"/>
      <c r="M168" s="47"/>
      <c r="N168" s="47"/>
      <c r="O168" s="73"/>
      <c r="P168" s="46"/>
      <c r="Q168" s="47"/>
      <c r="R168" s="47"/>
      <c r="S168" s="48"/>
      <c r="T168" s="46"/>
      <c r="U168" s="47"/>
      <c r="V168" s="47"/>
      <c r="W168" s="48"/>
      <c r="X168" s="46"/>
      <c r="Y168" s="47"/>
      <c r="Z168" s="47"/>
      <c r="AA168" s="48"/>
    </row>
    <row r="169" spans="2:27" ht="13.8" thickBot="1">
      <c r="B169" s="131"/>
      <c r="C169" s="126"/>
      <c r="D169" s="135"/>
      <c r="E169" s="124"/>
      <c r="F169" s="76" t="s">
        <v>340</v>
      </c>
      <c r="G169" s="77" t="s">
        <v>341</v>
      </c>
      <c r="H169" s="46"/>
      <c r="I169" s="47"/>
      <c r="J169" s="47"/>
      <c r="K169" s="48"/>
      <c r="L169" s="71"/>
      <c r="M169" s="47"/>
      <c r="N169" s="47"/>
      <c r="O169" s="73"/>
      <c r="P169" s="46"/>
      <c r="Q169" s="47"/>
      <c r="R169" s="47"/>
      <c r="S169" s="48"/>
      <c r="T169" s="46"/>
      <c r="U169" s="47"/>
      <c r="V169" s="47"/>
      <c r="W169" s="48"/>
      <c r="X169" s="46"/>
      <c r="Y169" s="47"/>
      <c r="Z169" s="47"/>
      <c r="AA169" s="48"/>
    </row>
    <row r="170" spans="2:27">
      <c r="B170" s="131"/>
      <c r="C170" s="126"/>
      <c r="D170" s="133"/>
      <c r="E170" s="122" t="s">
        <v>30</v>
      </c>
      <c r="F170" s="24" t="s">
        <v>342</v>
      </c>
      <c r="G170" s="25" t="s">
        <v>343</v>
      </c>
      <c r="H170" s="46"/>
      <c r="I170" s="47"/>
      <c r="J170" s="47"/>
      <c r="K170" s="48"/>
      <c r="L170" s="71"/>
      <c r="M170" s="47"/>
      <c r="N170" s="47"/>
      <c r="O170" s="73"/>
      <c r="P170" s="46"/>
      <c r="Q170" s="47"/>
      <c r="R170" s="47"/>
      <c r="S170" s="48"/>
      <c r="T170" s="46"/>
      <c r="U170" s="47"/>
      <c r="V170" s="47"/>
      <c r="W170" s="48"/>
      <c r="X170" s="46"/>
      <c r="Y170" s="47"/>
      <c r="Z170" s="47"/>
      <c r="AA170" s="48"/>
    </row>
    <row r="171" spans="2:27">
      <c r="B171" s="131"/>
      <c r="C171" s="126"/>
      <c r="D171" s="134"/>
      <c r="E171" s="123"/>
      <c r="F171" s="17" t="s">
        <v>344</v>
      </c>
      <c r="G171" s="18" t="s">
        <v>345</v>
      </c>
      <c r="H171" s="46"/>
      <c r="I171" s="47"/>
      <c r="J171" s="47"/>
      <c r="K171" s="48"/>
      <c r="L171" s="71"/>
      <c r="M171" s="47"/>
      <c r="N171" s="47"/>
      <c r="O171" s="73"/>
      <c r="P171" s="46"/>
      <c r="Q171" s="47"/>
      <c r="R171" s="47"/>
      <c r="S171" s="48"/>
      <c r="T171" s="46"/>
      <c r="U171" s="47"/>
      <c r="V171" s="47"/>
      <c r="W171" s="48"/>
      <c r="X171" s="46"/>
      <c r="Y171" s="47"/>
      <c r="Z171" s="47"/>
      <c r="AA171" s="48"/>
    </row>
    <row r="172" spans="2:27">
      <c r="B172" s="131"/>
      <c r="C172" s="126"/>
      <c r="D172" s="134"/>
      <c r="E172" s="123"/>
      <c r="F172" s="17" t="s">
        <v>346</v>
      </c>
      <c r="G172" s="18" t="s">
        <v>347</v>
      </c>
      <c r="H172" s="46"/>
      <c r="I172" s="47"/>
      <c r="J172" s="47"/>
      <c r="K172" s="48"/>
      <c r="L172" s="71"/>
      <c r="M172" s="47"/>
      <c r="N172" s="47"/>
      <c r="O172" s="73"/>
      <c r="P172" s="46"/>
      <c r="Q172" s="47"/>
      <c r="R172" s="47"/>
      <c r="S172" s="48"/>
      <c r="T172" s="46"/>
      <c r="U172" s="47"/>
      <c r="V172" s="47"/>
      <c r="W172" s="48"/>
      <c r="X172" s="46"/>
      <c r="Y172" s="47"/>
      <c r="Z172" s="47"/>
      <c r="AA172" s="48"/>
    </row>
    <row r="173" spans="2:27" ht="13.8" thickBot="1">
      <c r="B173" s="131"/>
      <c r="C173" s="126"/>
      <c r="D173" s="135"/>
      <c r="E173" s="124"/>
      <c r="F173" s="76" t="s">
        <v>348</v>
      </c>
      <c r="G173" s="77" t="s">
        <v>349</v>
      </c>
      <c r="H173" s="46"/>
      <c r="I173" s="47"/>
      <c r="J173" s="47"/>
      <c r="K173" s="48"/>
      <c r="L173" s="71"/>
      <c r="M173" s="47"/>
      <c r="N173" s="47"/>
      <c r="O173" s="73"/>
      <c r="P173" s="46"/>
      <c r="Q173" s="47"/>
      <c r="R173" s="47"/>
      <c r="S173" s="48"/>
      <c r="T173" s="46"/>
      <c r="U173" s="47"/>
      <c r="V173" s="47"/>
      <c r="W173" s="48"/>
      <c r="X173" s="46"/>
      <c r="Y173" s="47"/>
      <c r="Z173" s="47"/>
      <c r="AA173" s="48"/>
    </row>
    <row r="174" spans="2:27">
      <c r="B174" s="131"/>
      <c r="C174" s="126"/>
      <c r="D174" s="133"/>
      <c r="E174" s="122" t="s">
        <v>31</v>
      </c>
      <c r="F174" s="24" t="s">
        <v>350</v>
      </c>
      <c r="G174" s="25" t="s">
        <v>351</v>
      </c>
      <c r="H174" s="46"/>
      <c r="I174" s="47"/>
      <c r="J174" s="47"/>
      <c r="K174" s="48"/>
      <c r="L174" s="71"/>
      <c r="M174" s="47"/>
      <c r="N174" s="47"/>
      <c r="O174" s="73"/>
      <c r="P174" s="46"/>
      <c r="Q174" s="47"/>
      <c r="R174" s="47"/>
      <c r="S174" s="48"/>
      <c r="T174" s="46"/>
      <c r="U174" s="47"/>
      <c r="V174" s="47"/>
      <c r="W174" s="48"/>
      <c r="X174" s="46"/>
      <c r="Y174" s="47"/>
      <c r="Z174" s="47"/>
      <c r="AA174" s="48"/>
    </row>
    <row r="175" spans="2:27">
      <c r="B175" s="131"/>
      <c r="C175" s="126"/>
      <c r="D175" s="134"/>
      <c r="E175" s="123"/>
      <c r="F175" s="17" t="s">
        <v>352</v>
      </c>
      <c r="G175" s="18" t="s">
        <v>353</v>
      </c>
      <c r="H175" s="46"/>
      <c r="I175" s="47"/>
      <c r="J175" s="47"/>
      <c r="K175" s="48"/>
      <c r="L175" s="71"/>
      <c r="M175" s="47"/>
      <c r="N175" s="47"/>
      <c r="O175" s="73"/>
      <c r="P175" s="46"/>
      <c r="Q175" s="47"/>
      <c r="R175" s="47"/>
      <c r="S175" s="48"/>
      <c r="T175" s="46"/>
      <c r="U175" s="47"/>
      <c r="V175" s="47"/>
      <c r="W175" s="48"/>
      <c r="X175" s="46"/>
      <c r="Y175" s="47"/>
      <c r="Z175" s="47"/>
      <c r="AA175" s="48"/>
    </row>
    <row r="176" spans="2:27">
      <c r="B176" s="131"/>
      <c r="C176" s="126"/>
      <c r="D176" s="134"/>
      <c r="E176" s="123"/>
      <c r="F176" s="17" t="s">
        <v>354</v>
      </c>
      <c r="G176" s="18" t="s">
        <v>355</v>
      </c>
      <c r="H176" s="46"/>
      <c r="I176" s="47"/>
      <c r="J176" s="47"/>
      <c r="K176" s="48"/>
      <c r="L176" s="71"/>
      <c r="M176" s="47"/>
      <c r="N176" s="47"/>
      <c r="O176" s="73"/>
      <c r="P176" s="46"/>
      <c r="Q176" s="47"/>
      <c r="R176" s="47"/>
      <c r="S176" s="48"/>
      <c r="T176" s="46"/>
      <c r="U176" s="47"/>
      <c r="V176" s="47"/>
      <c r="W176" s="48"/>
      <c r="X176" s="46"/>
      <c r="Y176" s="47"/>
      <c r="Z176" s="47"/>
      <c r="AA176" s="48"/>
    </row>
    <row r="177" spans="2:27">
      <c r="B177" s="131"/>
      <c r="C177" s="126"/>
      <c r="D177" s="134"/>
      <c r="E177" s="123"/>
      <c r="F177" s="17" t="s">
        <v>356</v>
      </c>
      <c r="G177" s="18" t="s">
        <v>357</v>
      </c>
      <c r="H177" s="46"/>
      <c r="I177" s="47"/>
      <c r="J177" s="47"/>
      <c r="K177" s="48"/>
      <c r="L177" s="71"/>
      <c r="M177" s="47"/>
      <c r="N177" s="47"/>
      <c r="O177" s="73"/>
      <c r="P177" s="46"/>
      <c r="Q177" s="47"/>
      <c r="R177" s="47"/>
      <c r="S177" s="48"/>
      <c r="T177" s="46"/>
      <c r="U177" s="47"/>
      <c r="V177" s="47"/>
      <c r="W177" s="48"/>
      <c r="X177" s="46"/>
      <c r="Y177" s="47"/>
      <c r="Z177" s="47"/>
      <c r="AA177" s="48"/>
    </row>
    <row r="178" spans="2:27">
      <c r="B178" s="131"/>
      <c r="C178" s="126"/>
      <c r="D178" s="134"/>
      <c r="E178" s="123"/>
      <c r="F178" s="17" t="s">
        <v>358</v>
      </c>
      <c r="G178" s="18" t="s">
        <v>359</v>
      </c>
      <c r="H178" s="46"/>
      <c r="I178" s="47"/>
      <c r="J178" s="47"/>
      <c r="K178" s="48"/>
      <c r="L178" s="71"/>
      <c r="M178" s="47"/>
      <c r="N178" s="47"/>
      <c r="O178" s="73"/>
      <c r="P178" s="46"/>
      <c r="Q178" s="47"/>
      <c r="R178" s="47"/>
      <c r="S178" s="48"/>
      <c r="T178" s="46"/>
      <c r="U178" s="47"/>
      <c r="V178" s="47"/>
      <c r="W178" s="48"/>
      <c r="X178" s="46"/>
      <c r="Y178" s="47"/>
      <c r="Z178" s="47"/>
      <c r="AA178" s="48"/>
    </row>
    <row r="179" spans="2:27" ht="13.8" thickBot="1">
      <c r="B179" s="132"/>
      <c r="C179" s="129"/>
      <c r="D179" s="135"/>
      <c r="E179" s="124"/>
      <c r="F179" s="76" t="s">
        <v>360</v>
      </c>
      <c r="G179" s="77" t="s">
        <v>216</v>
      </c>
      <c r="H179" s="46"/>
      <c r="I179" s="47"/>
      <c r="J179" s="47"/>
      <c r="K179" s="48"/>
      <c r="L179" s="71"/>
      <c r="M179" s="47"/>
      <c r="N179" s="47"/>
      <c r="O179" s="73"/>
      <c r="P179" s="46"/>
      <c r="Q179" s="47"/>
      <c r="R179" s="47"/>
      <c r="S179" s="48"/>
      <c r="T179" s="46"/>
      <c r="U179" s="47"/>
      <c r="V179" s="47"/>
      <c r="W179" s="48"/>
      <c r="X179" s="46"/>
      <c r="Y179" s="47"/>
      <c r="Z179" s="47"/>
      <c r="AA179" s="48"/>
    </row>
    <row r="180" spans="2:27">
      <c r="B180" s="130"/>
      <c r="C180" s="128" t="s">
        <v>32</v>
      </c>
      <c r="D180" s="133"/>
      <c r="E180" s="122" t="s">
        <v>37</v>
      </c>
      <c r="F180" s="24" t="s">
        <v>361</v>
      </c>
      <c r="G180" s="25" t="s">
        <v>362</v>
      </c>
      <c r="H180" s="46"/>
      <c r="I180" s="47"/>
      <c r="J180" s="47"/>
      <c r="K180" s="48"/>
      <c r="L180" s="71"/>
      <c r="M180" s="47"/>
      <c r="N180" s="47"/>
      <c r="O180" s="73"/>
      <c r="P180" s="46"/>
      <c r="Q180" s="47"/>
      <c r="R180" s="47"/>
      <c r="S180" s="48"/>
      <c r="T180" s="46"/>
      <c r="U180" s="47"/>
      <c r="V180" s="47"/>
      <c r="W180" s="48"/>
      <c r="X180" s="46"/>
      <c r="Y180" s="47"/>
      <c r="Z180" s="47"/>
      <c r="AA180" s="48"/>
    </row>
    <row r="181" spans="2:27">
      <c r="B181" s="131"/>
      <c r="C181" s="126"/>
      <c r="D181" s="134"/>
      <c r="E181" s="123"/>
      <c r="F181" s="17" t="s">
        <v>363</v>
      </c>
      <c r="G181" s="18" t="s">
        <v>364</v>
      </c>
      <c r="H181" s="46"/>
      <c r="I181" s="47"/>
      <c r="J181" s="47"/>
      <c r="K181" s="48"/>
      <c r="L181" s="71"/>
      <c r="M181" s="47"/>
      <c r="N181" s="47"/>
      <c r="O181" s="73"/>
      <c r="P181" s="46"/>
      <c r="Q181" s="47"/>
      <c r="R181" s="47"/>
      <c r="S181" s="48"/>
      <c r="T181" s="46"/>
      <c r="U181" s="47"/>
      <c r="V181" s="47"/>
      <c r="W181" s="48"/>
      <c r="X181" s="46"/>
      <c r="Y181" s="47"/>
      <c r="Z181" s="47"/>
      <c r="AA181" s="48"/>
    </row>
    <row r="182" spans="2:27" ht="13.8" thickBot="1">
      <c r="B182" s="131"/>
      <c r="C182" s="126"/>
      <c r="D182" s="135"/>
      <c r="E182" s="124"/>
      <c r="F182" s="76" t="s">
        <v>365</v>
      </c>
      <c r="G182" s="77" t="s">
        <v>366</v>
      </c>
      <c r="H182" s="46"/>
      <c r="I182" s="47"/>
      <c r="J182" s="47"/>
      <c r="K182" s="48"/>
      <c r="L182" s="71"/>
      <c r="M182" s="47"/>
      <c r="N182" s="47"/>
      <c r="O182" s="73"/>
      <c r="P182" s="46"/>
      <c r="Q182" s="47"/>
      <c r="R182" s="47"/>
      <c r="S182" s="48"/>
      <c r="T182" s="46"/>
      <c r="U182" s="47"/>
      <c r="V182" s="47"/>
      <c r="W182" s="48"/>
      <c r="X182" s="46"/>
      <c r="Y182" s="47"/>
      <c r="Z182" s="47"/>
      <c r="AA182" s="48"/>
    </row>
    <row r="183" spans="2:27">
      <c r="B183" s="131"/>
      <c r="C183" s="126"/>
      <c r="D183" s="133"/>
      <c r="E183" s="122" t="s">
        <v>33</v>
      </c>
      <c r="F183" s="24" t="s">
        <v>97</v>
      </c>
      <c r="G183" s="25" t="s">
        <v>98</v>
      </c>
      <c r="H183" s="46"/>
      <c r="I183" s="47"/>
      <c r="J183" s="47"/>
      <c r="K183" s="48"/>
      <c r="L183" s="71"/>
      <c r="M183" s="47"/>
      <c r="N183" s="47"/>
      <c r="O183" s="73"/>
      <c r="P183" s="46"/>
      <c r="Q183" s="47"/>
      <c r="R183" s="47"/>
      <c r="S183" s="48"/>
      <c r="T183" s="46"/>
      <c r="U183" s="47"/>
      <c r="V183" s="47"/>
      <c r="W183" s="48"/>
      <c r="X183" s="46"/>
      <c r="Y183" s="47"/>
      <c r="Z183" s="47"/>
      <c r="AA183" s="48"/>
    </row>
    <row r="184" spans="2:27">
      <c r="B184" s="131"/>
      <c r="C184" s="126"/>
      <c r="D184" s="134"/>
      <c r="E184" s="123"/>
      <c r="F184" s="17" t="s">
        <v>99</v>
      </c>
      <c r="G184" s="18" t="s">
        <v>100</v>
      </c>
      <c r="H184" s="46"/>
      <c r="I184" s="47"/>
      <c r="J184" s="47"/>
      <c r="K184" s="48"/>
      <c r="L184" s="71"/>
      <c r="M184" s="47"/>
      <c r="N184" s="47"/>
      <c r="O184" s="73"/>
      <c r="P184" s="46"/>
      <c r="Q184" s="47"/>
      <c r="R184" s="47"/>
      <c r="S184" s="48"/>
      <c r="T184" s="46"/>
      <c r="U184" s="47"/>
      <c r="V184" s="47"/>
      <c r="W184" s="48"/>
      <c r="X184" s="46"/>
      <c r="Y184" s="47"/>
      <c r="Z184" s="47"/>
      <c r="AA184" s="48"/>
    </row>
    <row r="185" spans="2:27">
      <c r="B185" s="131"/>
      <c r="C185" s="126"/>
      <c r="D185" s="134"/>
      <c r="E185" s="123"/>
      <c r="F185" s="17" t="s">
        <v>167</v>
      </c>
      <c r="G185" s="18" t="s">
        <v>168</v>
      </c>
      <c r="H185" s="46"/>
      <c r="I185" s="47"/>
      <c r="J185" s="47"/>
      <c r="K185" s="48"/>
      <c r="L185" s="71"/>
      <c r="M185" s="47"/>
      <c r="N185" s="47"/>
      <c r="O185" s="73"/>
      <c r="P185" s="46"/>
      <c r="Q185" s="47"/>
      <c r="R185" s="47"/>
      <c r="S185" s="48"/>
      <c r="T185" s="46"/>
      <c r="U185" s="47"/>
      <c r="V185" s="47"/>
      <c r="W185" s="48"/>
      <c r="X185" s="46"/>
      <c r="Y185" s="47"/>
      <c r="Z185" s="47"/>
      <c r="AA185" s="48"/>
    </row>
    <row r="186" spans="2:27">
      <c r="B186" s="131"/>
      <c r="C186" s="126"/>
      <c r="D186" s="134"/>
      <c r="E186" s="123"/>
      <c r="F186" s="17" t="s">
        <v>169</v>
      </c>
      <c r="G186" s="18" t="s">
        <v>170</v>
      </c>
      <c r="H186" s="46"/>
      <c r="I186" s="47"/>
      <c r="J186" s="47"/>
      <c r="K186" s="48"/>
      <c r="L186" s="71"/>
      <c r="M186" s="47"/>
      <c r="N186" s="47"/>
      <c r="O186" s="73"/>
      <c r="P186" s="46"/>
      <c r="Q186" s="47"/>
      <c r="R186" s="47"/>
      <c r="S186" s="48"/>
      <c r="T186" s="46"/>
      <c r="U186" s="47"/>
      <c r="V186" s="47"/>
      <c r="W186" s="48"/>
      <c r="X186" s="46"/>
      <c r="Y186" s="47"/>
      <c r="Z186" s="47"/>
      <c r="AA186" s="48"/>
    </row>
    <row r="187" spans="2:27" ht="13.8" thickBot="1">
      <c r="B187" s="131"/>
      <c r="C187" s="126"/>
      <c r="D187" s="135"/>
      <c r="E187" s="124"/>
      <c r="F187" s="76" t="s">
        <v>367</v>
      </c>
      <c r="G187" s="77" t="s">
        <v>368</v>
      </c>
      <c r="H187" s="46"/>
      <c r="I187" s="47"/>
      <c r="J187" s="47"/>
      <c r="K187" s="48"/>
      <c r="L187" s="71"/>
      <c r="M187" s="47"/>
      <c r="N187" s="47"/>
      <c r="O187" s="73"/>
      <c r="P187" s="46"/>
      <c r="Q187" s="47"/>
      <c r="R187" s="47"/>
      <c r="S187" s="48"/>
      <c r="T187" s="46"/>
      <c r="U187" s="47"/>
      <c r="V187" s="47"/>
      <c r="W187" s="48"/>
      <c r="X187" s="46"/>
      <c r="Y187" s="47"/>
      <c r="Z187" s="47"/>
      <c r="AA187" s="48"/>
    </row>
    <row r="188" spans="2:27" ht="27" thickBot="1">
      <c r="B188" s="131"/>
      <c r="C188" s="126"/>
      <c r="D188" s="78"/>
      <c r="E188" s="79" t="s">
        <v>34</v>
      </c>
      <c r="F188" s="80" t="s">
        <v>49</v>
      </c>
      <c r="G188" s="81" t="s">
        <v>49</v>
      </c>
      <c r="H188" s="46"/>
      <c r="I188" s="47"/>
      <c r="J188" s="47"/>
      <c r="K188" s="48"/>
      <c r="L188" s="71"/>
      <c r="M188" s="47"/>
      <c r="N188" s="47"/>
      <c r="O188" s="73"/>
      <c r="P188" s="46"/>
      <c r="Q188" s="47"/>
      <c r="R188" s="47"/>
      <c r="S188" s="48"/>
      <c r="T188" s="46"/>
      <c r="U188" s="47"/>
      <c r="V188" s="47"/>
      <c r="W188" s="48"/>
      <c r="X188" s="46"/>
      <c r="Y188" s="47"/>
      <c r="Z188" s="47"/>
      <c r="AA188" s="48"/>
    </row>
    <row r="189" spans="2:27" ht="13.8" thickBot="1">
      <c r="B189" s="131"/>
      <c r="C189" s="126"/>
      <c r="D189" s="78"/>
      <c r="E189" s="79" t="s">
        <v>35</v>
      </c>
      <c r="F189" s="80" t="s">
        <v>369</v>
      </c>
      <c r="G189" s="88" t="s">
        <v>370</v>
      </c>
      <c r="H189" s="46"/>
      <c r="I189" s="47"/>
      <c r="J189" s="47"/>
      <c r="K189" s="48"/>
      <c r="L189" s="71"/>
      <c r="M189" s="47"/>
      <c r="N189" s="47"/>
      <c r="O189" s="73"/>
      <c r="P189" s="46"/>
      <c r="Q189" s="47"/>
      <c r="R189" s="47"/>
      <c r="S189" s="48"/>
      <c r="T189" s="46"/>
      <c r="U189" s="47"/>
      <c r="V189" s="47"/>
      <c r="W189" s="48"/>
      <c r="X189" s="46"/>
      <c r="Y189" s="47"/>
      <c r="Z189" s="47"/>
      <c r="AA189" s="48"/>
    </row>
    <row r="190" spans="2:27">
      <c r="B190" s="131"/>
      <c r="C190" s="126"/>
      <c r="D190" s="133"/>
      <c r="E190" s="122" t="s">
        <v>36</v>
      </c>
      <c r="F190" s="24" t="s">
        <v>371</v>
      </c>
      <c r="G190" s="25" t="s">
        <v>372</v>
      </c>
      <c r="H190" s="46"/>
      <c r="I190" s="47"/>
      <c r="J190" s="47"/>
      <c r="K190" s="48"/>
      <c r="L190" s="71"/>
      <c r="M190" s="47"/>
      <c r="N190" s="47"/>
      <c r="O190" s="73"/>
      <c r="P190" s="46"/>
      <c r="Q190" s="47"/>
      <c r="R190" s="47"/>
      <c r="S190" s="48"/>
      <c r="T190" s="46"/>
      <c r="U190" s="47"/>
      <c r="V190" s="47"/>
      <c r="W190" s="48"/>
      <c r="X190" s="46"/>
      <c r="Y190" s="47"/>
      <c r="Z190" s="47"/>
      <c r="AA190" s="48"/>
    </row>
    <row r="191" spans="2:27" ht="13.8" thickBot="1">
      <c r="B191" s="131"/>
      <c r="C191" s="126"/>
      <c r="D191" s="135"/>
      <c r="E191" s="124"/>
      <c r="F191" s="76" t="s">
        <v>373</v>
      </c>
      <c r="G191" s="77" t="s">
        <v>374</v>
      </c>
      <c r="H191" s="46"/>
      <c r="I191" s="47"/>
      <c r="J191" s="47"/>
      <c r="K191" s="48"/>
      <c r="L191" s="71"/>
      <c r="M191" s="47"/>
      <c r="N191" s="47"/>
      <c r="O191" s="73"/>
      <c r="P191" s="46"/>
      <c r="Q191" s="47"/>
      <c r="R191" s="47"/>
      <c r="S191" s="48"/>
      <c r="T191" s="46"/>
      <c r="U191" s="47"/>
      <c r="V191" s="47"/>
      <c r="W191" s="48"/>
      <c r="X191" s="46"/>
      <c r="Y191" s="47"/>
      <c r="Z191" s="47"/>
      <c r="AA191" s="48"/>
    </row>
    <row r="192" spans="2:27" ht="13.8" thickBot="1">
      <c r="B192" s="131"/>
      <c r="C192" s="126"/>
      <c r="D192" s="78"/>
      <c r="E192" s="79" t="s">
        <v>38</v>
      </c>
      <c r="F192" s="80" t="s">
        <v>375</v>
      </c>
      <c r="G192" s="88" t="s">
        <v>138</v>
      </c>
      <c r="H192" s="46"/>
      <c r="I192" s="47"/>
      <c r="J192" s="47"/>
      <c r="K192" s="48"/>
      <c r="L192" s="71"/>
      <c r="M192" s="47"/>
      <c r="N192" s="47"/>
      <c r="O192" s="73"/>
      <c r="P192" s="46"/>
      <c r="Q192" s="47"/>
      <c r="R192" s="47"/>
      <c r="S192" s="48"/>
      <c r="T192" s="46"/>
      <c r="U192" s="47"/>
      <c r="V192" s="47"/>
      <c r="W192" s="48"/>
      <c r="X192" s="46"/>
      <c r="Y192" s="47"/>
      <c r="Z192" s="47"/>
      <c r="AA192" s="48"/>
    </row>
    <row r="193" spans="2:27" ht="13.8" thickBot="1">
      <c r="B193" s="131"/>
      <c r="C193" s="126"/>
      <c r="D193" s="78"/>
      <c r="E193" s="79" t="s">
        <v>39</v>
      </c>
      <c r="F193" s="80" t="s">
        <v>376</v>
      </c>
      <c r="G193" s="88" t="s">
        <v>377</v>
      </c>
      <c r="H193" s="46"/>
      <c r="I193" s="47"/>
      <c r="J193" s="47"/>
      <c r="K193" s="48"/>
      <c r="L193" s="71"/>
      <c r="M193" s="47"/>
      <c r="N193" s="47"/>
      <c r="O193" s="73"/>
      <c r="P193" s="46"/>
      <c r="Q193" s="47"/>
      <c r="R193" s="47"/>
      <c r="S193" s="48"/>
      <c r="T193" s="46"/>
      <c r="U193" s="47"/>
      <c r="V193" s="47"/>
      <c r="W193" s="48"/>
      <c r="X193" s="46"/>
      <c r="Y193" s="47"/>
      <c r="Z193" s="47"/>
      <c r="AA193" s="48"/>
    </row>
    <row r="194" spans="2:27" ht="27" thickBot="1">
      <c r="B194" s="132"/>
      <c r="C194" s="126"/>
      <c r="D194" s="89"/>
      <c r="E194" s="90" t="s">
        <v>40</v>
      </c>
      <c r="F194" s="91" t="s">
        <v>74</v>
      </c>
      <c r="G194" s="92" t="s">
        <v>49</v>
      </c>
      <c r="H194" s="46"/>
      <c r="I194" s="47"/>
      <c r="J194" s="47"/>
      <c r="K194" s="48"/>
      <c r="L194" s="46"/>
      <c r="M194" s="47"/>
      <c r="N194" s="47"/>
      <c r="O194" s="48"/>
      <c r="P194" s="46"/>
      <c r="Q194" s="47"/>
      <c r="R194" s="47"/>
      <c r="S194" s="48"/>
      <c r="T194" s="46"/>
      <c r="U194" s="47"/>
      <c r="V194" s="47"/>
      <c r="W194" s="48"/>
      <c r="X194" s="46"/>
      <c r="Y194" s="47"/>
      <c r="Z194" s="47"/>
      <c r="AA194" s="48"/>
    </row>
    <row r="195" spans="2:27">
      <c r="B195" s="130"/>
      <c r="C195" s="125" t="s">
        <v>41</v>
      </c>
      <c r="D195" s="133"/>
      <c r="E195" s="122" t="s">
        <v>42</v>
      </c>
      <c r="F195" s="24"/>
      <c r="G195" s="82" t="s">
        <v>1</v>
      </c>
      <c r="H195" s="46"/>
      <c r="I195" s="47"/>
      <c r="J195" s="47"/>
      <c r="K195" s="48"/>
      <c r="L195" s="46"/>
      <c r="M195" s="47"/>
      <c r="N195" s="47"/>
      <c r="O195" s="48"/>
      <c r="P195" s="46"/>
      <c r="Q195" s="47"/>
      <c r="R195" s="47"/>
      <c r="S195" s="48"/>
      <c r="T195" s="46"/>
      <c r="U195" s="47"/>
      <c r="V195" s="47"/>
      <c r="W195" s="48"/>
      <c r="X195" s="46"/>
      <c r="Y195" s="47"/>
      <c r="Z195" s="47"/>
      <c r="AA195" s="48"/>
    </row>
    <row r="196" spans="2:27" ht="13.8" thickBot="1">
      <c r="B196" s="131"/>
      <c r="C196" s="126"/>
      <c r="D196" s="135"/>
      <c r="E196" s="124"/>
      <c r="F196" s="76"/>
      <c r="G196" s="84" t="s">
        <v>2</v>
      </c>
      <c r="H196" s="46"/>
      <c r="I196" s="47"/>
      <c r="J196" s="47"/>
      <c r="K196" s="48"/>
      <c r="L196" s="46"/>
      <c r="M196" s="47"/>
      <c r="N196" s="47"/>
      <c r="O196" s="48"/>
      <c r="P196" s="46"/>
      <c r="Q196" s="47"/>
      <c r="R196" s="47"/>
      <c r="S196" s="48"/>
      <c r="T196" s="46"/>
      <c r="U196" s="47"/>
      <c r="V196" s="47"/>
      <c r="W196" s="48"/>
      <c r="X196" s="46"/>
      <c r="Y196" s="47"/>
      <c r="Z196" s="47"/>
      <c r="AA196" s="48"/>
    </row>
    <row r="197" spans="2:27">
      <c r="B197" s="131"/>
      <c r="C197" s="126"/>
      <c r="D197" s="133"/>
      <c r="E197" s="123" t="s">
        <v>43</v>
      </c>
      <c r="F197" s="50" t="s">
        <v>378</v>
      </c>
      <c r="G197" s="51" t="s">
        <v>379</v>
      </c>
      <c r="H197" s="46"/>
      <c r="I197" s="47"/>
      <c r="J197" s="47"/>
      <c r="K197" s="48"/>
      <c r="L197" s="46"/>
      <c r="M197" s="47"/>
      <c r="N197" s="47"/>
      <c r="O197" s="48"/>
      <c r="P197" s="46"/>
      <c r="Q197" s="47"/>
      <c r="R197" s="47"/>
      <c r="S197" s="48"/>
      <c r="T197" s="46"/>
      <c r="U197" s="47"/>
      <c r="V197" s="47"/>
      <c r="W197" s="48"/>
      <c r="X197" s="46"/>
      <c r="Y197" s="47"/>
      <c r="Z197" s="47"/>
      <c r="AA197" s="48"/>
    </row>
    <row r="198" spans="2:27" ht="13.8" thickBot="1">
      <c r="B198" s="132"/>
      <c r="C198" s="127"/>
      <c r="D198" s="135"/>
      <c r="E198" s="124"/>
      <c r="F198" s="76" t="s">
        <v>380</v>
      </c>
      <c r="G198" s="77" t="s">
        <v>381</v>
      </c>
      <c r="H198" s="46"/>
      <c r="I198" s="47"/>
      <c r="J198" s="47"/>
      <c r="K198" s="48"/>
      <c r="L198" s="46"/>
      <c r="M198" s="47"/>
      <c r="N198" s="47"/>
      <c r="O198" s="48"/>
      <c r="P198" s="46"/>
      <c r="Q198" s="47"/>
      <c r="R198" s="47"/>
      <c r="S198" s="48"/>
      <c r="T198" s="46"/>
      <c r="U198" s="47"/>
      <c r="V198" s="47"/>
      <c r="W198" s="48"/>
      <c r="X198" s="46"/>
      <c r="Y198" s="47"/>
      <c r="Z198" s="47"/>
      <c r="AA198" s="48"/>
    </row>
    <row r="199" spans="2:27" ht="15" thickBot="1">
      <c r="G199" s="93"/>
      <c r="H199" s="94"/>
      <c r="I199" s="95"/>
      <c r="J199" s="95"/>
      <c r="K199" s="96">
        <f>SUM(K14:K198)</f>
        <v>842760000</v>
      </c>
      <c r="L199" s="94"/>
      <c r="M199" s="95"/>
      <c r="N199" s="95"/>
      <c r="O199" s="96">
        <f>SUM(O14:O198)</f>
        <v>0</v>
      </c>
      <c r="P199" s="94"/>
      <c r="Q199" s="95"/>
      <c r="R199" s="95"/>
      <c r="S199" s="96">
        <f>SUM(S14:S198)</f>
        <v>0</v>
      </c>
      <c r="T199" s="94"/>
      <c r="U199" s="95"/>
      <c r="V199" s="95"/>
      <c r="W199" s="96">
        <f>SUM(W14:W198)</f>
        <v>0</v>
      </c>
      <c r="X199" s="94"/>
      <c r="Y199" s="95"/>
      <c r="Z199" s="95"/>
      <c r="AA199" s="96">
        <f>SUM(AA14:AA198)</f>
        <v>0</v>
      </c>
    </row>
    <row r="200" spans="2:27" ht="14.4">
      <c r="G200" s="93"/>
      <c r="H200" s="93"/>
      <c r="I200" s="93"/>
      <c r="J200" s="93"/>
      <c r="K200" s="93"/>
    </row>
  </sheetData>
  <mergeCells count="111">
    <mergeCell ref="L7:O7"/>
    <mergeCell ref="P7:S7"/>
    <mergeCell ref="T7:W7"/>
    <mergeCell ref="X7:AA7"/>
    <mergeCell ref="L8:O8"/>
    <mergeCell ref="P8:S8"/>
    <mergeCell ref="T8:W8"/>
    <mergeCell ref="X8:AA8"/>
    <mergeCell ref="D190:D191"/>
    <mergeCell ref="E190:E191"/>
    <mergeCell ref="D120:D121"/>
    <mergeCell ref="E120:E121"/>
    <mergeCell ref="D122:D125"/>
    <mergeCell ref="E122:E125"/>
    <mergeCell ref="D126:D127"/>
    <mergeCell ref="E126:E127"/>
    <mergeCell ref="Z12:Z13"/>
    <mergeCell ref="AA12:AA13"/>
    <mergeCell ref="P12:P13"/>
    <mergeCell ref="Q12:Q13"/>
    <mergeCell ref="R12:R13"/>
    <mergeCell ref="X9:X10"/>
    <mergeCell ref="Y9:Y10"/>
    <mergeCell ref="Z9:Z10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Y12:Y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H9:H10"/>
    <mergeCell ref="I9:I10"/>
    <mergeCell ref="J9:J10"/>
    <mergeCell ref="B22:B110"/>
    <mergeCell ref="C22:C110"/>
    <mergeCell ref="D22:D25"/>
    <mergeCell ref="E22:E25"/>
    <mergeCell ref="D27:D30"/>
    <mergeCell ref="E27:E30"/>
    <mergeCell ref="D32:D110"/>
    <mergeCell ref="E32:E110"/>
    <mergeCell ref="K9:K10"/>
    <mergeCell ref="C5:K5"/>
    <mergeCell ref="H7:K7"/>
    <mergeCell ref="AA9:AA10"/>
    <mergeCell ref="C12:G12"/>
    <mergeCell ref="H12:H13"/>
    <mergeCell ref="I12:I13"/>
    <mergeCell ref="J12:J13"/>
    <mergeCell ref="K12:K13"/>
    <mergeCell ref="L12:L13"/>
    <mergeCell ref="R9:R10"/>
    <mergeCell ref="S9:S10"/>
    <mergeCell ref="T9:T10"/>
    <mergeCell ref="U9:U10"/>
    <mergeCell ref="V9:V10"/>
    <mergeCell ref="W9:W10"/>
    <mergeCell ref="L9:L10"/>
    <mergeCell ref="M9:M10"/>
    <mergeCell ref="N9:N10"/>
    <mergeCell ref="O9:O10"/>
    <mergeCell ref="P9:P10"/>
    <mergeCell ref="Q9:Q10"/>
    <mergeCell ref="C8:G11"/>
    <mergeCell ref="H8:K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A202"/>
  <sheetViews>
    <sheetView topLeftCell="S4" workbookViewId="0">
      <selection activeCell="W17" sqref="W17"/>
    </sheetView>
  </sheetViews>
  <sheetFormatPr baseColWidth="10" defaultColWidth="11.44140625" defaultRowHeight="13.2"/>
  <cols>
    <col min="1" max="2" width="4.6640625" style="49" customWidth="1"/>
    <col min="3" max="3" width="35.5546875" style="49" customWidth="1"/>
    <col min="4" max="4" width="4.6640625" style="49" customWidth="1"/>
    <col min="5" max="5" width="28.6640625" style="49" customWidth="1"/>
    <col min="6" max="6" width="4.88671875" style="49" customWidth="1"/>
    <col min="7" max="7" width="45" style="49" customWidth="1"/>
    <col min="8" max="11" width="15.6640625" style="49" customWidth="1"/>
    <col min="12" max="19" width="15.5546875" style="49" customWidth="1"/>
    <col min="20" max="20" width="12.33203125" style="49" customWidth="1"/>
    <col min="21" max="29" width="15.5546875" style="49" customWidth="1"/>
    <col min="30" max="30" width="4.109375" style="49" customWidth="1"/>
    <col min="31" max="39" width="15.5546875" style="49" customWidth="1"/>
    <col min="40" max="40" width="4.109375" style="49" customWidth="1"/>
    <col min="41" max="49" width="15.5546875" style="49" customWidth="1"/>
    <col min="50" max="50" width="4.109375" style="49" customWidth="1"/>
    <col min="51" max="59" width="15.5546875" style="49" customWidth="1"/>
    <col min="60" max="60" width="4.109375" style="49" customWidth="1"/>
    <col min="61" max="69" width="15.5546875" style="49" customWidth="1"/>
    <col min="70" max="16384" width="11.44140625" style="49"/>
  </cols>
  <sheetData>
    <row r="1" spans="2:27" ht="14.4">
      <c r="C1" s="57"/>
      <c r="D1" s="57"/>
      <c r="E1" s="57"/>
      <c r="F1" s="57"/>
      <c r="H1" s="58"/>
      <c r="I1" s="58"/>
      <c r="J1" s="58"/>
    </row>
    <row r="2" spans="2:27" ht="14.4">
      <c r="H2" s="58"/>
      <c r="I2" s="58"/>
      <c r="J2" s="58"/>
    </row>
    <row r="3" spans="2:27" ht="18">
      <c r="G3" s="59" t="s">
        <v>413</v>
      </c>
      <c r="H3" s="58"/>
      <c r="I3" s="58"/>
      <c r="J3" s="58"/>
    </row>
    <row r="4" spans="2:27" ht="13.8" thickBot="1"/>
    <row r="5" spans="2:27" ht="18.600000000000001" thickBot="1">
      <c r="C5" s="170" t="s">
        <v>396</v>
      </c>
      <c r="D5" s="171"/>
      <c r="E5" s="171"/>
      <c r="F5" s="171"/>
      <c r="G5" s="171"/>
      <c r="H5" s="171"/>
      <c r="I5" s="171"/>
      <c r="J5" s="171"/>
      <c r="K5" s="171"/>
    </row>
    <row r="6" spans="2:27" ht="15" thickBot="1">
      <c r="C6" s="58"/>
      <c r="D6" s="58"/>
      <c r="E6" s="58"/>
      <c r="F6" s="58"/>
      <c r="G6" s="58"/>
      <c r="H6" s="58"/>
    </row>
    <row r="7" spans="2:27" ht="13.8" thickBot="1">
      <c r="H7" s="173" t="s">
        <v>382</v>
      </c>
      <c r="I7" s="174"/>
      <c r="J7" s="174"/>
      <c r="K7" s="174"/>
      <c r="L7" s="173" t="s">
        <v>383</v>
      </c>
      <c r="M7" s="174"/>
      <c r="N7" s="174"/>
      <c r="O7" s="174"/>
      <c r="P7" s="173" t="s">
        <v>384</v>
      </c>
      <c r="Q7" s="174"/>
      <c r="R7" s="174"/>
      <c r="S7" s="174"/>
      <c r="T7" s="173" t="s">
        <v>385</v>
      </c>
      <c r="U7" s="174"/>
      <c r="V7" s="174"/>
      <c r="W7" s="174"/>
      <c r="X7" s="173" t="s">
        <v>386</v>
      </c>
      <c r="Y7" s="174"/>
      <c r="Z7" s="174"/>
      <c r="AA7" s="175"/>
    </row>
    <row r="8" spans="2:27" ht="13.8" thickBot="1">
      <c r="C8" s="152" t="s">
        <v>420</v>
      </c>
      <c r="D8" s="153"/>
      <c r="E8" s="154"/>
      <c r="F8" s="155"/>
      <c r="G8" s="156"/>
      <c r="H8" s="167" t="s">
        <v>401</v>
      </c>
      <c r="I8" s="168"/>
      <c r="J8" s="168"/>
      <c r="K8" s="169"/>
      <c r="L8" s="167" t="s">
        <v>401</v>
      </c>
      <c r="M8" s="168"/>
      <c r="N8" s="168"/>
      <c r="O8" s="169"/>
      <c r="P8" s="167" t="s">
        <v>401</v>
      </c>
      <c r="Q8" s="168"/>
      <c r="R8" s="168"/>
      <c r="S8" s="169"/>
      <c r="T8" s="167" t="s">
        <v>401</v>
      </c>
      <c r="U8" s="168"/>
      <c r="V8" s="168"/>
      <c r="W8" s="169"/>
      <c r="X8" s="167" t="s">
        <v>401</v>
      </c>
      <c r="Y8" s="168"/>
      <c r="Z8" s="168"/>
      <c r="AA8" s="169"/>
    </row>
    <row r="9" spans="2:27">
      <c r="C9" s="157"/>
      <c r="D9" s="158"/>
      <c r="E9" s="159"/>
      <c r="F9" s="160"/>
      <c r="G9" s="161"/>
      <c r="H9" s="150" t="s">
        <v>387</v>
      </c>
      <c r="I9" s="136" t="s">
        <v>388</v>
      </c>
      <c r="J9" s="136" t="s">
        <v>389</v>
      </c>
      <c r="K9" s="138" t="s">
        <v>51</v>
      </c>
      <c r="L9" s="150" t="s">
        <v>387</v>
      </c>
      <c r="M9" s="136" t="s">
        <v>388</v>
      </c>
      <c r="N9" s="136" t="s">
        <v>389</v>
      </c>
      <c r="O9" s="138" t="s">
        <v>51</v>
      </c>
      <c r="P9" s="150" t="s">
        <v>387</v>
      </c>
      <c r="Q9" s="136" t="s">
        <v>388</v>
      </c>
      <c r="R9" s="136" t="s">
        <v>389</v>
      </c>
      <c r="S9" s="138" t="s">
        <v>51</v>
      </c>
      <c r="T9" s="150" t="s">
        <v>387</v>
      </c>
      <c r="U9" s="136" t="s">
        <v>388</v>
      </c>
      <c r="V9" s="136" t="s">
        <v>389</v>
      </c>
      <c r="W9" s="138" t="s">
        <v>51</v>
      </c>
      <c r="X9" s="150" t="s">
        <v>387</v>
      </c>
      <c r="Y9" s="136" t="s">
        <v>388</v>
      </c>
      <c r="Z9" s="136" t="s">
        <v>389</v>
      </c>
      <c r="AA9" s="138" t="s">
        <v>51</v>
      </c>
    </row>
    <row r="10" spans="2:27" ht="13.8" thickBot="1">
      <c r="C10" s="157"/>
      <c r="D10" s="158"/>
      <c r="E10" s="159"/>
      <c r="F10" s="160"/>
      <c r="G10" s="161"/>
      <c r="H10" s="151"/>
      <c r="I10" s="137"/>
      <c r="J10" s="137"/>
      <c r="K10" s="139"/>
      <c r="L10" s="151"/>
      <c r="M10" s="137"/>
      <c r="N10" s="137"/>
      <c r="O10" s="139"/>
      <c r="P10" s="151"/>
      <c r="Q10" s="137"/>
      <c r="R10" s="137"/>
      <c r="S10" s="139"/>
      <c r="T10" s="151"/>
      <c r="U10" s="137"/>
      <c r="V10" s="137"/>
      <c r="W10" s="139"/>
      <c r="X10" s="151"/>
      <c r="Y10" s="137"/>
      <c r="Z10" s="137"/>
      <c r="AA10" s="139"/>
    </row>
    <row r="11" spans="2:27" ht="13.8" thickBot="1">
      <c r="C11" s="162"/>
      <c r="D11" s="163"/>
      <c r="E11" s="164"/>
      <c r="F11" s="165"/>
      <c r="G11" s="166"/>
      <c r="H11" s="61">
        <v>0</v>
      </c>
      <c r="I11" s="62">
        <v>0</v>
      </c>
      <c r="J11" s="62">
        <v>0</v>
      </c>
      <c r="K11" s="63">
        <v>0</v>
      </c>
      <c r="L11" s="61">
        <v>526940</v>
      </c>
      <c r="M11" s="119">
        <v>1000000000</v>
      </c>
      <c r="N11" s="119">
        <f>M11/360*(360-30)</f>
        <v>916666666.66666675</v>
      </c>
      <c r="O11" s="63">
        <v>30</v>
      </c>
      <c r="P11" s="61">
        <v>526940</v>
      </c>
      <c r="Q11" s="119">
        <v>1030000000</v>
      </c>
      <c r="R11" s="119">
        <f>Q11/360*(360-30)</f>
        <v>944166666.66666663</v>
      </c>
      <c r="S11" s="63">
        <v>30</v>
      </c>
      <c r="T11" s="61">
        <v>526940</v>
      </c>
      <c r="U11" s="62">
        <v>1060900000</v>
      </c>
      <c r="V11" s="62">
        <f>U11/360*(360-30)</f>
        <v>972491666.66666663</v>
      </c>
      <c r="W11" s="63">
        <v>30</v>
      </c>
      <c r="X11" s="61">
        <v>526940</v>
      </c>
      <c r="Y11" s="62">
        <v>1092720000</v>
      </c>
      <c r="Z11" s="62">
        <f>Y11/360*(360-30)</f>
        <v>1001660000</v>
      </c>
      <c r="AA11" s="63">
        <v>30</v>
      </c>
    </row>
    <row r="12" spans="2:27" ht="14.4" thickBot="1">
      <c r="C12" s="145" t="s">
        <v>390</v>
      </c>
      <c r="D12" s="146"/>
      <c r="E12" s="147"/>
      <c r="F12" s="148"/>
      <c r="G12" s="149"/>
      <c r="H12" s="142" t="s">
        <v>391</v>
      </c>
      <c r="I12" s="136" t="s">
        <v>392</v>
      </c>
      <c r="J12" s="136" t="s">
        <v>393</v>
      </c>
      <c r="K12" s="138" t="s">
        <v>394</v>
      </c>
      <c r="L12" s="142" t="s">
        <v>391</v>
      </c>
      <c r="M12" s="136" t="s">
        <v>392</v>
      </c>
      <c r="N12" s="136" t="s">
        <v>393</v>
      </c>
      <c r="O12" s="138" t="s">
        <v>394</v>
      </c>
      <c r="P12" s="142" t="s">
        <v>391</v>
      </c>
      <c r="Q12" s="136" t="s">
        <v>392</v>
      </c>
      <c r="R12" s="136" t="s">
        <v>393</v>
      </c>
      <c r="S12" s="138" t="s">
        <v>394</v>
      </c>
      <c r="T12" s="142" t="s">
        <v>391</v>
      </c>
      <c r="U12" s="136" t="s">
        <v>392</v>
      </c>
      <c r="V12" s="136" t="s">
        <v>393</v>
      </c>
      <c r="W12" s="138" t="s">
        <v>394</v>
      </c>
      <c r="X12" s="142" t="s">
        <v>391</v>
      </c>
      <c r="Y12" s="136" t="s">
        <v>392</v>
      </c>
      <c r="Z12" s="136" t="s">
        <v>393</v>
      </c>
      <c r="AA12" s="138" t="s">
        <v>394</v>
      </c>
    </row>
    <row r="13" spans="2:27" ht="13.8" thickBot="1">
      <c r="C13" s="65" t="s">
        <v>50</v>
      </c>
      <c r="D13" s="65"/>
      <c r="E13" s="65" t="s">
        <v>8</v>
      </c>
      <c r="F13" s="66"/>
      <c r="G13" s="67" t="s">
        <v>0</v>
      </c>
      <c r="H13" s="144"/>
      <c r="I13" s="137"/>
      <c r="J13" s="137"/>
      <c r="K13" s="139"/>
      <c r="L13" s="144"/>
      <c r="M13" s="137"/>
      <c r="N13" s="137"/>
      <c r="O13" s="139"/>
      <c r="P13" s="144"/>
      <c r="Q13" s="137"/>
      <c r="R13" s="137"/>
      <c r="S13" s="139"/>
      <c r="T13" s="144"/>
      <c r="U13" s="137"/>
      <c r="V13" s="137"/>
      <c r="W13" s="139"/>
      <c r="X13" s="143"/>
      <c r="Y13" s="137"/>
      <c r="Z13" s="137"/>
      <c r="AA13" s="139"/>
    </row>
    <row r="14" spans="2:27">
      <c r="B14" s="130"/>
      <c r="C14" s="125" t="s">
        <v>7</v>
      </c>
      <c r="D14" s="133"/>
      <c r="E14" s="122" t="s">
        <v>9</v>
      </c>
      <c r="F14" s="50" t="s">
        <v>52</v>
      </c>
      <c r="G14" s="51" t="s">
        <v>53</v>
      </c>
      <c r="H14" s="68"/>
      <c r="I14" s="69"/>
      <c r="J14" s="69"/>
      <c r="K14" s="70"/>
      <c r="L14" s="68"/>
      <c r="M14" s="69"/>
      <c r="N14" s="69"/>
      <c r="O14" s="70"/>
      <c r="P14" s="68"/>
      <c r="Q14" s="69"/>
      <c r="R14" s="69"/>
      <c r="S14" s="70"/>
      <c r="T14" s="68"/>
      <c r="U14" s="69"/>
      <c r="V14" s="69"/>
      <c r="W14" s="70"/>
      <c r="X14" s="68"/>
      <c r="Y14" s="69"/>
      <c r="Z14" s="69"/>
      <c r="AA14" s="70"/>
    </row>
    <row r="15" spans="2:27">
      <c r="B15" s="131"/>
      <c r="C15" s="126"/>
      <c r="D15" s="134"/>
      <c r="E15" s="123"/>
      <c r="F15" s="17" t="s">
        <v>54</v>
      </c>
      <c r="G15" s="18" t="s">
        <v>55</v>
      </c>
      <c r="H15" s="46"/>
      <c r="I15" s="47"/>
      <c r="J15" s="47"/>
      <c r="K15" s="48"/>
      <c r="L15" s="46"/>
      <c r="M15" s="47"/>
      <c r="N15" s="47"/>
      <c r="O15" s="48"/>
      <c r="P15" s="46"/>
      <c r="Q15" s="47"/>
      <c r="R15" s="47"/>
      <c r="S15" s="48"/>
      <c r="T15" s="103">
        <v>20000</v>
      </c>
      <c r="U15" s="104">
        <v>50000</v>
      </c>
      <c r="V15" s="104">
        <v>3.7954985387330623E-2</v>
      </c>
      <c r="W15" s="105">
        <v>1000000000</v>
      </c>
      <c r="X15" s="46"/>
      <c r="Y15" s="47"/>
      <c r="Z15" s="47"/>
      <c r="AA15" s="48"/>
    </row>
    <row r="16" spans="2:27">
      <c r="B16" s="131"/>
      <c r="C16" s="126"/>
      <c r="D16" s="134"/>
      <c r="E16" s="123"/>
      <c r="F16" s="17" t="s">
        <v>56</v>
      </c>
      <c r="G16" s="18" t="s">
        <v>57</v>
      </c>
      <c r="H16" s="46"/>
      <c r="I16" s="47"/>
      <c r="J16" s="47"/>
      <c r="K16" s="48"/>
      <c r="L16" s="46"/>
      <c r="M16" s="47"/>
      <c r="N16" s="47"/>
      <c r="O16" s="48"/>
      <c r="P16" s="46"/>
      <c r="Q16" s="47"/>
      <c r="R16" s="47"/>
      <c r="S16" s="48"/>
      <c r="T16" s="46"/>
      <c r="U16" s="47"/>
      <c r="V16" s="47"/>
      <c r="W16" s="48"/>
      <c r="X16" s="46"/>
      <c r="Y16" s="47"/>
      <c r="Z16" s="47"/>
      <c r="AA16" s="48"/>
    </row>
    <row r="17" spans="2:27">
      <c r="B17" s="131"/>
      <c r="C17" s="126"/>
      <c r="D17" s="134"/>
      <c r="E17" s="123"/>
      <c r="F17" s="17" t="s">
        <v>58</v>
      </c>
      <c r="G17" s="18" t="s">
        <v>59</v>
      </c>
      <c r="H17" s="46"/>
      <c r="I17" s="47"/>
      <c r="J17" s="47"/>
      <c r="K17" s="48"/>
      <c r="L17" s="46"/>
      <c r="M17" s="47"/>
      <c r="N17" s="47"/>
      <c r="O17" s="48"/>
      <c r="P17" s="46"/>
      <c r="Q17" s="47"/>
      <c r="R17" s="47"/>
      <c r="S17" s="48"/>
      <c r="T17" s="46"/>
      <c r="U17" s="47"/>
      <c r="V17" s="47"/>
      <c r="W17" s="48"/>
      <c r="X17" s="46"/>
      <c r="Y17" s="47"/>
      <c r="Z17" s="47"/>
      <c r="AA17" s="48"/>
    </row>
    <row r="18" spans="2:27" ht="13.8" thickBot="1">
      <c r="B18" s="131"/>
      <c r="C18" s="126"/>
      <c r="D18" s="135"/>
      <c r="E18" s="140"/>
      <c r="F18" s="76" t="s">
        <v>60</v>
      </c>
      <c r="G18" s="77" t="s">
        <v>61</v>
      </c>
      <c r="H18" s="46"/>
      <c r="I18" s="47"/>
      <c r="J18" s="47"/>
      <c r="K18" s="48"/>
      <c r="L18" s="46"/>
      <c r="M18" s="47"/>
      <c r="N18" s="47"/>
      <c r="O18" s="48"/>
      <c r="P18" s="46"/>
      <c r="Q18" s="47"/>
      <c r="R18" s="47"/>
      <c r="S18" s="48"/>
      <c r="T18" s="46"/>
      <c r="U18" s="47"/>
      <c r="V18" s="47"/>
      <c r="W18" s="48"/>
      <c r="X18" s="46"/>
      <c r="Y18" s="47"/>
      <c r="Z18" s="47"/>
      <c r="AA18" s="48"/>
    </row>
    <row r="19" spans="2:27">
      <c r="B19" s="131"/>
      <c r="C19" s="126"/>
      <c r="D19" s="133"/>
      <c r="E19" s="141" t="s">
        <v>10</v>
      </c>
      <c r="F19" s="50"/>
      <c r="G19" s="51" t="s">
        <v>44</v>
      </c>
      <c r="H19" s="46"/>
      <c r="I19" s="47"/>
      <c r="J19" s="47"/>
      <c r="K19" s="48"/>
      <c r="L19" s="46"/>
      <c r="M19" s="47"/>
      <c r="N19" s="47"/>
      <c r="O19" s="48"/>
      <c r="P19" s="46"/>
      <c r="Q19" s="47"/>
      <c r="R19" s="47"/>
      <c r="S19" s="48"/>
      <c r="T19" s="46"/>
      <c r="U19" s="47"/>
      <c r="V19" s="47"/>
      <c r="W19" s="48"/>
      <c r="X19" s="46"/>
      <c r="Y19" s="47"/>
      <c r="Z19" s="47"/>
      <c r="AA19" s="48"/>
    </row>
    <row r="20" spans="2:27">
      <c r="B20" s="131"/>
      <c r="C20" s="126"/>
      <c r="D20" s="134"/>
      <c r="E20" s="123"/>
      <c r="F20" s="17" t="s">
        <v>62</v>
      </c>
      <c r="G20" s="18" t="s">
        <v>63</v>
      </c>
      <c r="H20" s="46"/>
      <c r="I20" s="47"/>
      <c r="J20" s="47"/>
      <c r="K20" s="48"/>
      <c r="L20" s="46"/>
      <c r="M20" s="47"/>
      <c r="N20" s="47"/>
      <c r="O20" s="48"/>
      <c r="P20" s="46"/>
      <c r="Q20" s="47"/>
      <c r="R20" s="47"/>
      <c r="S20" s="48"/>
      <c r="T20" s="46"/>
      <c r="U20" s="47"/>
      <c r="V20" s="47"/>
      <c r="W20" s="48"/>
      <c r="X20" s="46"/>
      <c r="Y20" s="47"/>
      <c r="Z20" s="47"/>
      <c r="AA20" s="48"/>
    </row>
    <row r="21" spans="2:27" ht="13.8" thickBot="1">
      <c r="B21" s="132"/>
      <c r="C21" s="127"/>
      <c r="D21" s="135"/>
      <c r="E21" s="124"/>
      <c r="F21" s="76" t="s">
        <v>64</v>
      </c>
      <c r="G21" s="77" t="s">
        <v>65</v>
      </c>
      <c r="H21" s="46"/>
      <c r="I21" s="47"/>
      <c r="J21" s="47"/>
      <c r="K21" s="48"/>
      <c r="L21" s="46"/>
      <c r="M21" s="47"/>
      <c r="N21" s="47"/>
      <c r="O21" s="48"/>
      <c r="P21" s="46"/>
      <c r="Q21" s="47"/>
      <c r="R21" s="47"/>
      <c r="S21" s="48"/>
      <c r="T21" s="46"/>
      <c r="U21" s="47"/>
      <c r="V21" s="47"/>
      <c r="W21" s="48"/>
      <c r="X21" s="46"/>
      <c r="Y21" s="47"/>
      <c r="Z21" s="47"/>
      <c r="AA21" s="48"/>
    </row>
    <row r="22" spans="2:27">
      <c r="B22" s="130"/>
      <c r="C22" s="126" t="s">
        <v>11</v>
      </c>
      <c r="D22" s="133"/>
      <c r="E22" s="122" t="s">
        <v>15</v>
      </c>
      <c r="F22" s="24" t="s">
        <v>66</v>
      </c>
      <c r="G22" s="25" t="s">
        <v>67</v>
      </c>
      <c r="H22" s="46"/>
      <c r="I22" s="47"/>
      <c r="J22" s="47"/>
      <c r="K22" s="48"/>
      <c r="L22" s="46"/>
      <c r="M22" s="47"/>
      <c r="N22" s="47"/>
      <c r="O22" s="48"/>
      <c r="P22" s="46"/>
      <c r="Q22" s="47"/>
      <c r="R22" s="47"/>
      <c r="S22" s="48"/>
      <c r="T22" s="46"/>
      <c r="U22" s="47"/>
      <c r="V22" s="47"/>
      <c r="W22" s="48"/>
      <c r="X22" s="46"/>
      <c r="Y22" s="47"/>
      <c r="Z22" s="47"/>
      <c r="AA22" s="48"/>
    </row>
    <row r="23" spans="2:27">
      <c r="B23" s="131"/>
      <c r="C23" s="126"/>
      <c r="D23" s="134"/>
      <c r="E23" s="123"/>
      <c r="F23" s="17" t="s">
        <v>68</v>
      </c>
      <c r="G23" s="18" t="s">
        <v>69</v>
      </c>
      <c r="H23" s="46"/>
      <c r="I23" s="47"/>
      <c r="J23" s="47"/>
      <c r="K23" s="48"/>
      <c r="L23" s="46"/>
      <c r="M23" s="47"/>
      <c r="N23" s="47"/>
      <c r="O23" s="48"/>
      <c r="P23" s="46"/>
      <c r="Q23" s="47"/>
      <c r="R23" s="47"/>
      <c r="S23" s="48"/>
      <c r="T23" s="46"/>
      <c r="U23" s="47"/>
      <c r="V23" s="47"/>
      <c r="W23" s="48"/>
      <c r="X23" s="46"/>
      <c r="Y23" s="47"/>
      <c r="Z23" s="47"/>
      <c r="AA23" s="48"/>
    </row>
    <row r="24" spans="2:27">
      <c r="B24" s="131"/>
      <c r="C24" s="126"/>
      <c r="D24" s="134"/>
      <c r="E24" s="123"/>
      <c r="F24" s="17" t="s">
        <v>70</v>
      </c>
      <c r="G24" s="18" t="s">
        <v>71</v>
      </c>
      <c r="H24" s="46"/>
      <c r="I24" s="47"/>
      <c r="J24" s="47"/>
      <c r="K24" s="48"/>
      <c r="L24" s="46"/>
      <c r="M24" s="47"/>
      <c r="N24" s="47"/>
      <c r="O24" s="48"/>
      <c r="P24" s="46"/>
      <c r="Q24" s="47"/>
      <c r="R24" s="47"/>
      <c r="S24" s="48"/>
      <c r="T24" s="46"/>
      <c r="U24" s="47"/>
      <c r="V24" s="47"/>
      <c r="W24" s="48"/>
      <c r="X24" s="46"/>
      <c r="Y24" s="47"/>
      <c r="Z24" s="47"/>
      <c r="AA24" s="48"/>
    </row>
    <row r="25" spans="2:27" s="106" customFormat="1" ht="13.8" thickBot="1">
      <c r="B25" s="131"/>
      <c r="C25" s="126"/>
      <c r="D25" s="135"/>
      <c r="E25" s="124"/>
      <c r="F25" s="101" t="s">
        <v>72</v>
      </c>
      <c r="G25" s="102" t="s">
        <v>73</v>
      </c>
      <c r="H25" s="103"/>
      <c r="I25" s="104"/>
      <c r="J25" s="104"/>
      <c r="K25" s="105"/>
      <c r="L25" s="103">
        <v>20000</v>
      </c>
      <c r="M25" s="104">
        <v>50000</v>
      </c>
      <c r="N25" s="104">
        <f>L25/L11</f>
        <v>3.7954985387330623E-2</v>
      </c>
      <c r="O25" s="105">
        <f>L25*M25</f>
        <v>1000000000</v>
      </c>
      <c r="P25" s="103">
        <v>20000</v>
      </c>
      <c r="Q25" s="104">
        <v>51500</v>
      </c>
      <c r="R25" s="104">
        <f>P25/P11</f>
        <v>3.7954985387330623E-2</v>
      </c>
      <c r="S25" s="105">
        <f>P25*Q25</f>
        <v>1030000000</v>
      </c>
      <c r="T25" s="103">
        <v>20000</v>
      </c>
      <c r="U25" s="104">
        <v>53045</v>
      </c>
      <c r="V25" s="104">
        <f>T25/T11</f>
        <v>3.7954985387330623E-2</v>
      </c>
      <c r="W25" s="105">
        <f>T25*U25</f>
        <v>1060900000</v>
      </c>
      <c r="X25" s="103">
        <v>20000</v>
      </c>
      <c r="Y25" s="104">
        <v>54636</v>
      </c>
      <c r="Z25" s="104">
        <f>X25/X11</f>
        <v>3.7954985387330623E-2</v>
      </c>
      <c r="AA25" s="105">
        <f>X25*Y25</f>
        <v>1092720000</v>
      </c>
    </row>
    <row r="26" spans="2:27" ht="13.8" thickBot="1">
      <c r="B26" s="131"/>
      <c r="C26" s="126"/>
      <c r="D26" s="78"/>
      <c r="E26" s="79" t="s">
        <v>16</v>
      </c>
      <c r="F26" s="80" t="s">
        <v>74</v>
      </c>
      <c r="G26" s="81" t="s">
        <v>49</v>
      </c>
      <c r="H26" s="46"/>
      <c r="I26" s="47"/>
      <c r="J26" s="47"/>
      <c r="K26" s="48"/>
      <c r="L26" s="46"/>
      <c r="M26" s="47"/>
      <c r="N26" s="47"/>
      <c r="O26" s="48"/>
      <c r="P26" s="46"/>
      <c r="Q26" s="47"/>
      <c r="R26" s="47"/>
      <c r="S26" s="48"/>
      <c r="T26" s="46"/>
      <c r="U26" s="47"/>
      <c r="V26" s="47"/>
      <c r="W26" s="48"/>
      <c r="X26" s="46"/>
      <c r="Y26" s="47"/>
      <c r="Z26" s="47"/>
      <c r="AA26" s="48"/>
    </row>
    <row r="27" spans="2:27">
      <c r="B27" s="131"/>
      <c r="C27" s="126"/>
      <c r="D27" s="133"/>
      <c r="E27" s="122" t="s">
        <v>14</v>
      </c>
      <c r="F27" s="24">
        <v>334</v>
      </c>
      <c r="G27" s="82" t="s">
        <v>3</v>
      </c>
      <c r="H27" s="46"/>
      <c r="I27" s="47"/>
      <c r="J27" s="47"/>
      <c r="K27" s="48"/>
      <c r="L27" s="46"/>
      <c r="M27" s="47"/>
      <c r="N27" s="47"/>
      <c r="O27" s="48"/>
      <c r="P27" s="46"/>
      <c r="Q27" s="47"/>
      <c r="R27" s="47"/>
      <c r="S27" s="48"/>
      <c r="T27" s="46"/>
      <c r="U27" s="47"/>
      <c r="V27" s="47"/>
      <c r="W27" s="48"/>
      <c r="X27" s="46"/>
      <c r="Y27" s="47"/>
      <c r="Z27" s="47"/>
      <c r="AA27" s="48"/>
    </row>
    <row r="28" spans="2:27">
      <c r="B28" s="131"/>
      <c r="C28" s="126"/>
      <c r="D28" s="134"/>
      <c r="E28" s="123"/>
      <c r="F28" s="17"/>
      <c r="G28" s="83" t="s">
        <v>4</v>
      </c>
      <c r="H28" s="46"/>
      <c r="I28" s="47"/>
      <c r="J28" s="47"/>
      <c r="K28" s="48"/>
      <c r="L28" s="46"/>
      <c r="M28" s="47"/>
      <c r="N28" s="47"/>
      <c r="O28" s="48"/>
      <c r="P28" s="46"/>
      <c r="Q28" s="47"/>
      <c r="R28" s="47"/>
      <c r="S28" s="48"/>
      <c r="T28" s="46"/>
      <c r="U28" s="47"/>
      <c r="V28" s="47"/>
      <c r="W28" s="48"/>
      <c r="X28" s="46"/>
      <c r="Y28" s="47"/>
      <c r="Z28" s="47"/>
      <c r="AA28" s="48"/>
    </row>
    <row r="29" spans="2:27">
      <c r="B29" s="131"/>
      <c r="C29" s="126"/>
      <c r="D29" s="134"/>
      <c r="E29" s="123"/>
      <c r="F29" s="17"/>
      <c r="G29" s="83" t="s">
        <v>45</v>
      </c>
      <c r="H29" s="46"/>
      <c r="I29" s="47"/>
      <c r="J29" s="47"/>
      <c r="K29" s="48"/>
      <c r="L29" s="46"/>
      <c r="M29" s="47"/>
      <c r="N29" s="47"/>
      <c r="O29" s="48"/>
      <c r="P29" s="46"/>
      <c r="Q29" s="47"/>
      <c r="R29" s="47"/>
      <c r="S29" s="48"/>
      <c r="T29" s="46"/>
      <c r="U29" s="47"/>
      <c r="V29" s="47"/>
      <c r="W29" s="48"/>
      <c r="X29" s="46"/>
      <c r="Y29" s="47"/>
      <c r="Z29" s="47"/>
      <c r="AA29" s="48"/>
    </row>
    <row r="30" spans="2:27" ht="13.8" thickBot="1">
      <c r="B30" s="131"/>
      <c r="C30" s="126"/>
      <c r="D30" s="135"/>
      <c r="E30" s="124"/>
      <c r="F30" s="76"/>
      <c r="G30" s="84" t="s">
        <v>5</v>
      </c>
      <c r="H30" s="46"/>
      <c r="I30" s="47"/>
      <c r="J30" s="47"/>
      <c r="K30" s="48"/>
      <c r="L30" s="46"/>
      <c r="M30" s="47"/>
      <c r="N30" s="47"/>
      <c r="O30" s="48"/>
      <c r="P30" s="46"/>
      <c r="Q30" s="47"/>
      <c r="R30" s="47"/>
      <c r="S30" s="48"/>
      <c r="T30" s="46"/>
      <c r="U30" s="47"/>
      <c r="V30" s="47"/>
      <c r="W30" s="48"/>
      <c r="X30" s="46"/>
      <c r="Y30" s="47"/>
      <c r="Z30" s="47"/>
      <c r="AA30" s="48"/>
    </row>
    <row r="31" spans="2:27" ht="27" thickBot="1">
      <c r="B31" s="131"/>
      <c r="C31" s="126"/>
      <c r="D31" s="78"/>
      <c r="E31" s="79" t="s">
        <v>12</v>
      </c>
      <c r="F31" s="80">
        <v>328</v>
      </c>
      <c r="G31" s="81" t="s">
        <v>46</v>
      </c>
      <c r="H31" s="46"/>
      <c r="I31" s="47"/>
      <c r="J31" s="47"/>
      <c r="K31" s="48"/>
      <c r="L31" s="46"/>
      <c r="M31" s="47"/>
      <c r="N31" s="47"/>
      <c r="O31" s="48"/>
      <c r="P31" s="46"/>
      <c r="Q31" s="47"/>
      <c r="R31" s="47"/>
      <c r="S31" s="48"/>
      <c r="T31" s="46"/>
      <c r="U31" s="47"/>
      <c r="V31" s="47"/>
      <c r="W31" s="48"/>
      <c r="X31" s="46"/>
      <c r="Y31" s="47"/>
      <c r="Z31" s="47"/>
      <c r="AA31" s="48"/>
    </row>
    <row r="32" spans="2:27">
      <c r="B32" s="131"/>
      <c r="C32" s="126"/>
      <c r="D32" s="133"/>
      <c r="E32" s="122" t="s">
        <v>13</v>
      </c>
      <c r="F32" s="24" t="s">
        <v>75</v>
      </c>
      <c r="G32" s="25" t="s">
        <v>76</v>
      </c>
      <c r="H32" s="46"/>
      <c r="I32" s="47"/>
      <c r="J32" s="47"/>
      <c r="K32" s="48"/>
      <c r="L32" s="46"/>
      <c r="M32" s="47"/>
      <c r="N32" s="47"/>
      <c r="O32" s="48"/>
      <c r="P32" s="46"/>
      <c r="Q32" s="47"/>
      <c r="R32" s="47"/>
      <c r="S32" s="48"/>
      <c r="T32" s="46"/>
      <c r="U32" s="47"/>
      <c r="V32" s="47"/>
      <c r="W32" s="48"/>
      <c r="X32" s="46"/>
      <c r="Y32" s="47"/>
      <c r="Z32" s="47"/>
      <c r="AA32" s="48"/>
    </row>
    <row r="33" spans="2:27">
      <c r="B33" s="131"/>
      <c r="C33" s="126"/>
      <c r="D33" s="134"/>
      <c r="E33" s="123"/>
      <c r="F33" s="17" t="s">
        <v>77</v>
      </c>
      <c r="G33" s="18" t="s">
        <v>78</v>
      </c>
      <c r="H33" s="46"/>
      <c r="I33" s="47"/>
      <c r="J33" s="47"/>
      <c r="K33" s="48"/>
      <c r="L33" s="46"/>
      <c r="M33" s="47"/>
      <c r="N33" s="47"/>
      <c r="O33" s="48"/>
      <c r="P33" s="46"/>
      <c r="Q33" s="47"/>
      <c r="R33" s="47"/>
      <c r="S33" s="48"/>
      <c r="T33" s="46"/>
      <c r="U33" s="47"/>
      <c r="V33" s="47"/>
      <c r="W33" s="48"/>
      <c r="X33" s="46"/>
      <c r="Y33" s="47"/>
      <c r="Z33" s="47"/>
      <c r="AA33" s="48"/>
    </row>
    <row r="34" spans="2:27">
      <c r="B34" s="131"/>
      <c r="C34" s="126"/>
      <c r="D34" s="134"/>
      <c r="E34" s="123"/>
      <c r="F34" s="17" t="s">
        <v>79</v>
      </c>
      <c r="G34" s="18" t="s">
        <v>80</v>
      </c>
      <c r="H34" s="46"/>
      <c r="I34" s="47"/>
      <c r="J34" s="47"/>
      <c r="K34" s="48"/>
      <c r="L34" s="46"/>
      <c r="M34" s="47"/>
      <c r="N34" s="47"/>
      <c r="O34" s="48"/>
      <c r="P34" s="46"/>
      <c r="Q34" s="47"/>
      <c r="R34" s="47"/>
      <c r="S34" s="48"/>
      <c r="T34" s="46"/>
      <c r="U34" s="47"/>
      <c r="V34" s="47"/>
      <c r="W34" s="48"/>
      <c r="X34" s="46"/>
      <c r="Y34" s="47"/>
      <c r="Z34" s="47"/>
      <c r="AA34" s="48"/>
    </row>
    <row r="35" spans="2:27">
      <c r="B35" s="131"/>
      <c r="C35" s="126"/>
      <c r="D35" s="134"/>
      <c r="E35" s="123"/>
      <c r="F35" s="17" t="s">
        <v>81</v>
      </c>
      <c r="G35" s="18" t="s">
        <v>82</v>
      </c>
      <c r="H35" s="46"/>
      <c r="I35" s="47"/>
      <c r="J35" s="47"/>
      <c r="K35" s="48"/>
      <c r="L35" s="46"/>
      <c r="M35" s="47"/>
      <c r="N35" s="47"/>
      <c r="O35" s="48"/>
      <c r="P35" s="46"/>
      <c r="Q35" s="47"/>
      <c r="R35" s="47"/>
      <c r="S35" s="48"/>
      <c r="T35" s="46"/>
      <c r="U35" s="47"/>
      <c r="V35" s="47"/>
      <c r="W35" s="48"/>
      <c r="X35" s="46"/>
      <c r="Y35" s="47"/>
      <c r="Z35" s="47"/>
      <c r="AA35" s="48"/>
    </row>
    <row r="36" spans="2:27">
      <c r="B36" s="131"/>
      <c r="C36" s="126"/>
      <c r="D36" s="134"/>
      <c r="E36" s="123"/>
      <c r="F36" s="17" t="s">
        <v>83</v>
      </c>
      <c r="G36" s="18" t="s">
        <v>84</v>
      </c>
      <c r="H36" s="46"/>
      <c r="I36" s="47"/>
      <c r="J36" s="47"/>
      <c r="K36" s="48"/>
      <c r="L36" s="46"/>
      <c r="M36" s="47"/>
      <c r="N36" s="47"/>
      <c r="O36" s="48"/>
      <c r="P36" s="46"/>
      <c r="Q36" s="47"/>
      <c r="R36" s="47"/>
      <c r="S36" s="48"/>
      <c r="T36" s="46"/>
      <c r="U36" s="47"/>
      <c r="V36" s="47"/>
      <c r="W36" s="48"/>
      <c r="X36" s="46"/>
      <c r="Y36" s="47"/>
      <c r="Z36" s="47"/>
      <c r="AA36" s="48"/>
    </row>
    <row r="37" spans="2:27">
      <c r="B37" s="131"/>
      <c r="C37" s="126"/>
      <c r="D37" s="134"/>
      <c r="E37" s="123"/>
      <c r="F37" s="17" t="s">
        <v>85</v>
      </c>
      <c r="G37" s="18" t="s">
        <v>86</v>
      </c>
      <c r="H37" s="46"/>
      <c r="I37" s="47"/>
      <c r="J37" s="47"/>
      <c r="K37" s="48"/>
      <c r="L37" s="46"/>
      <c r="M37" s="47"/>
      <c r="N37" s="47"/>
      <c r="O37" s="48"/>
      <c r="P37" s="46"/>
      <c r="Q37" s="47"/>
      <c r="R37" s="47"/>
      <c r="S37" s="48"/>
      <c r="T37" s="46"/>
      <c r="U37" s="47"/>
      <c r="V37" s="47"/>
      <c r="W37" s="48"/>
      <c r="X37" s="46"/>
      <c r="Y37" s="47"/>
      <c r="Z37" s="47"/>
      <c r="AA37" s="48"/>
    </row>
    <row r="38" spans="2:27">
      <c r="B38" s="131"/>
      <c r="C38" s="126"/>
      <c r="D38" s="134"/>
      <c r="E38" s="123"/>
      <c r="F38" s="17" t="s">
        <v>87</v>
      </c>
      <c r="G38" s="18" t="s">
        <v>88</v>
      </c>
      <c r="H38" s="46"/>
      <c r="I38" s="47"/>
      <c r="J38" s="47"/>
      <c r="K38" s="48"/>
      <c r="L38" s="46"/>
      <c r="M38" s="47"/>
      <c r="N38" s="47"/>
      <c r="O38" s="48"/>
      <c r="P38" s="46"/>
      <c r="Q38" s="47"/>
      <c r="R38" s="47"/>
      <c r="S38" s="48"/>
      <c r="T38" s="46"/>
      <c r="U38" s="47"/>
      <c r="V38" s="47"/>
      <c r="W38" s="48"/>
      <c r="X38" s="46"/>
      <c r="Y38" s="47"/>
      <c r="Z38" s="47"/>
      <c r="AA38" s="48"/>
    </row>
    <row r="39" spans="2:27">
      <c r="B39" s="131"/>
      <c r="C39" s="126"/>
      <c r="D39" s="134"/>
      <c r="E39" s="123"/>
      <c r="F39" s="17" t="s">
        <v>89</v>
      </c>
      <c r="G39" s="18" t="s">
        <v>90</v>
      </c>
      <c r="H39" s="46"/>
      <c r="I39" s="47"/>
      <c r="J39" s="47"/>
      <c r="K39" s="48"/>
      <c r="L39" s="46"/>
      <c r="M39" s="47"/>
      <c r="N39" s="47"/>
      <c r="O39" s="48"/>
      <c r="P39" s="46"/>
      <c r="Q39" s="47"/>
      <c r="R39" s="47"/>
      <c r="S39" s="48"/>
      <c r="T39" s="46"/>
      <c r="U39" s="47"/>
      <c r="V39" s="47"/>
      <c r="W39" s="48"/>
      <c r="X39" s="46"/>
      <c r="Y39" s="47"/>
      <c r="Z39" s="47"/>
      <c r="AA39" s="48"/>
    </row>
    <row r="40" spans="2:27">
      <c r="B40" s="131"/>
      <c r="C40" s="126"/>
      <c r="D40" s="134"/>
      <c r="E40" s="123"/>
      <c r="F40" s="17" t="s">
        <v>91</v>
      </c>
      <c r="G40" s="18" t="s">
        <v>92</v>
      </c>
      <c r="H40" s="46"/>
      <c r="I40" s="47"/>
      <c r="J40" s="47"/>
      <c r="K40" s="48"/>
      <c r="L40" s="46"/>
      <c r="M40" s="47"/>
      <c r="N40" s="47"/>
      <c r="O40" s="48"/>
      <c r="P40" s="46"/>
      <c r="Q40" s="47"/>
      <c r="R40" s="47"/>
      <c r="S40" s="48"/>
      <c r="T40" s="46"/>
      <c r="U40" s="47"/>
      <c r="V40" s="47"/>
      <c r="W40" s="48"/>
      <c r="X40" s="46"/>
      <c r="Y40" s="47"/>
      <c r="Z40" s="47"/>
      <c r="AA40" s="48"/>
    </row>
    <row r="41" spans="2:27">
      <c r="B41" s="131"/>
      <c r="C41" s="126"/>
      <c r="D41" s="134"/>
      <c r="E41" s="123"/>
      <c r="F41" s="17" t="s">
        <v>93</v>
      </c>
      <c r="G41" s="18" t="s">
        <v>94</v>
      </c>
      <c r="H41" s="46"/>
      <c r="I41" s="47"/>
      <c r="J41" s="47"/>
      <c r="K41" s="48"/>
      <c r="L41" s="46"/>
      <c r="M41" s="47"/>
      <c r="N41" s="47"/>
      <c r="O41" s="48"/>
      <c r="P41" s="46"/>
      <c r="Q41" s="47"/>
      <c r="R41" s="47"/>
      <c r="S41" s="48"/>
      <c r="T41" s="46"/>
      <c r="U41" s="47"/>
      <c r="V41" s="47"/>
      <c r="W41" s="48"/>
      <c r="X41" s="46"/>
      <c r="Y41" s="47"/>
      <c r="Z41" s="47"/>
      <c r="AA41" s="48"/>
    </row>
    <row r="42" spans="2:27">
      <c r="B42" s="131"/>
      <c r="C42" s="126"/>
      <c r="D42" s="134"/>
      <c r="E42" s="123"/>
      <c r="F42" s="17" t="s">
        <v>95</v>
      </c>
      <c r="G42" s="18" t="s">
        <v>96</v>
      </c>
      <c r="H42" s="46"/>
      <c r="I42" s="47"/>
      <c r="J42" s="47"/>
      <c r="K42" s="48"/>
      <c r="L42" s="46"/>
      <c r="M42" s="47"/>
      <c r="N42" s="47"/>
      <c r="O42" s="48"/>
      <c r="P42" s="46"/>
      <c r="Q42" s="47"/>
      <c r="R42" s="47"/>
      <c r="S42" s="48"/>
      <c r="T42" s="46"/>
      <c r="U42" s="47"/>
      <c r="V42" s="47"/>
      <c r="W42" s="48"/>
      <c r="X42" s="46"/>
      <c r="Y42" s="47"/>
      <c r="Z42" s="47"/>
      <c r="AA42" s="48"/>
    </row>
    <row r="43" spans="2:27">
      <c r="B43" s="131"/>
      <c r="C43" s="126"/>
      <c r="D43" s="134"/>
      <c r="E43" s="123"/>
      <c r="F43" s="17" t="s">
        <v>101</v>
      </c>
      <c r="G43" s="18" t="s">
        <v>102</v>
      </c>
      <c r="H43" s="46"/>
      <c r="I43" s="47"/>
      <c r="J43" s="47"/>
      <c r="K43" s="48"/>
      <c r="L43" s="46"/>
      <c r="M43" s="47"/>
      <c r="N43" s="47"/>
      <c r="O43" s="48"/>
      <c r="P43" s="46"/>
      <c r="Q43" s="47"/>
      <c r="R43" s="47"/>
      <c r="S43" s="48"/>
      <c r="T43" s="46"/>
      <c r="U43" s="47"/>
      <c r="V43" s="47"/>
      <c r="W43" s="48"/>
      <c r="X43" s="46"/>
      <c r="Y43" s="47"/>
      <c r="Z43" s="47"/>
      <c r="AA43" s="48"/>
    </row>
    <row r="44" spans="2:27">
      <c r="B44" s="131"/>
      <c r="C44" s="126"/>
      <c r="D44" s="134"/>
      <c r="E44" s="123"/>
      <c r="F44" s="17" t="s">
        <v>103</v>
      </c>
      <c r="G44" s="18" t="s">
        <v>104</v>
      </c>
      <c r="H44" s="46"/>
      <c r="I44" s="47"/>
      <c r="J44" s="47"/>
      <c r="K44" s="48"/>
      <c r="L44" s="46"/>
      <c r="M44" s="47"/>
      <c r="N44" s="47"/>
      <c r="O44" s="48"/>
      <c r="P44" s="46"/>
      <c r="Q44" s="47"/>
      <c r="R44" s="47"/>
      <c r="S44" s="48"/>
      <c r="T44" s="46"/>
      <c r="U44" s="47"/>
      <c r="V44" s="47"/>
      <c r="W44" s="48"/>
      <c r="X44" s="46"/>
      <c r="Y44" s="47"/>
      <c r="Z44" s="47"/>
      <c r="AA44" s="48"/>
    </row>
    <row r="45" spans="2:27">
      <c r="B45" s="131"/>
      <c r="C45" s="126"/>
      <c r="D45" s="134"/>
      <c r="E45" s="123"/>
      <c r="F45" s="17" t="s">
        <v>105</v>
      </c>
      <c r="G45" s="18" t="s">
        <v>106</v>
      </c>
      <c r="H45" s="46"/>
      <c r="I45" s="47"/>
      <c r="J45" s="47"/>
      <c r="K45" s="48"/>
      <c r="L45" s="46"/>
      <c r="M45" s="47"/>
      <c r="N45" s="47"/>
      <c r="O45" s="48"/>
      <c r="P45" s="46"/>
      <c r="Q45" s="47"/>
      <c r="R45" s="47"/>
      <c r="S45" s="48"/>
      <c r="T45" s="46"/>
      <c r="U45" s="47"/>
      <c r="V45" s="47"/>
      <c r="W45" s="48"/>
      <c r="X45" s="46"/>
      <c r="Y45" s="47"/>
      <c r="Z45" s="47"/>
      <c r="AA45" s="48"/>
    </row>
    <row r="46" spans="2:27">
      <c r="B46" s="131"/>
      <c r="C46" s="126"/>
      <c r="D46" s="134"/>
      <c r="E46" s="123"/>
      <c r="F46" s="17" t="s">
        <v>107</v>
      </c>
      <c r="G46" s="18" t="s">
        <v>108</v>
      </c>
      <c r="H46" s="46"/>
      <c r="I46" s="47"/>
      <c r="J46" s="47"/>
      <c r="K46" s="48"/>
      <c r="L46" s="46"/>
      <c r="M46" s="47"/>
      <c r="N46" s="47"/>
      <c r="O46" s="48"/>
      <c r="P46" s="46"/>
      <c r="Q46" s="47"/>
      <c r="R46" s="47"/>
      <c r="S46" s="48"/>
      <c r="T46" s="46"/>
      <c r="U46" s="47"/>
      <c r="V46" s="47"/>
      <c r="W46" s="48"/>
      <c r="X46" s="46"/>
      <c r="Y46" s="47"/>
      <c r="Z46" s="47"/>
      <c r="AA46" s="48"/>
    </row>
    <row r="47" spans="2:27">
      <c r="B47" s="131"/>
      <c r="C47" s="126"/>
      <c r="D47" s="134"/>
      <c r="E47" s="123"/>
      <c r="F47" s="17" t="s">
        <v>109</v>
      </c>
      <c r="G47" s="18" t="s">
        <v>110</v>
      </c>
      <c r="H47" s="46"/>
      <c r="I47" s="47"/>
      <c r="J47" s="47"/>
      <c r="K47" s="48"/>
      <c r="L47" s="46"/>
      <c r="M47" s="47"/>
      <c r="N47" s="47"/>
      <c r="O47" s="48"/>
      <c r="P47" s="46"/>
      <c r="Q47" s="47"/>
      <c r="R47" s="47"/>
      <c r="S47" s="48"/>
      <c r="T47" s="46"/>
      <c r="U47" s="47"/>
      <c r="V47" s="47"/>
      <c r="W47" s="48"/>
      <c r="X47" s="46"/>
      <c r="Y47" s="47"/>
      <c r="Z47" s="47"/>
      <c r="AA47" s="48"/>
    </row>
    <row r="48" spans="2:27">
      <c r="B48" s="131"/>
      <c r="C48" s="126"/>
      <c r="D48" s="134"/>
      <c r="E48" s="123"/>
      <c r="F48" s="17" t="s">
        <v>111</v>
      </c>
      <c r="G48" s="18" t="s">
        <v>112</v>
      </c>
      <c r="H48" s="46"/>
      <c r="I48" s="47"/>
      <c r="J48" s="47"/>
      <c r="K48" s="48"/>
      <c r="L48" s="46"/>
      <c r="M48" s="47"/>
      <c r="N48" s="47"/>
      <c r="O48" s="48"/>
      <c r="P48" s="46"/>
      <c r="Q48" s="47"/>
      <c r="R48" s="47"/>
      <c r="S48" s="48"/>
      <c r="T48" s="46"/>
      <c r="U48" s="47"/>
      <c r="V48" s="47"/>
      <c r="W48" s="48"/>
      <c r="X48" s="46"/>
      <c r="Y48" s="47"/>
      <c r="Z48" s="47"/>
      <c r="AA48" s="48"/>
    </row>
    <row r="49" spans="2:27">
      <c r="B49" s="131"/>
      <c r="C49" s="126"/>
      <c r="D49" s="134"/>
      <c r="E49" s="123"/>
      <c r="F49" s="17" t="s">
        <v>113</v>
      </c>
      <c r="G49" s="18" t="s">
        <v>114</v>
      </c>
      <c r="H49" s="46"/>
      <c r="I49" s="47"/>
      <c r="J49" s="47"/>
      <c r="K49" s="48"/>
      <c r="L49" s="46"/>
      <c r="M49" s="47"/>
      <c r="N49" s="47"/>
      <c r="O49" s="48"/>
      <c r="P49" s="46"/>
      <c r="Q49" s="47"/>
      <c r="R49" s="47"/>
      <c r="S49" s="48"/>
      <c r="T49" s="46"/>
      <c r="U49" s="47"/>
      <c r="V49" s="47"/>
      <c r="W49" s="48"/>
      <c r="X49" s="46"/>
      <c r="Y49" s="47"/>
      <c r="Z49" s="47"/>
      <c r="AA49" s="48"/>
    </row>
    <row r="50" spans="2:27">
      <c r="B50" s="131"/>
      <c r="C50" s="126"/>
      <c r="D50" s="134"/>
      <c r="E50" s="123"/>
      <c r="F50" s="17" t="s">
        <v>115</v>
      </c>
      <c r="G50" s="18" t="s">
        <v>116</v>
      </c>
      <c r="H50" s="46"/>
      <c r="I50" s="47"/>
      <c r="J50" s="47"/>
      <c r="K50" s="48"/>
      <c r="L50" s="46"/>
      <c r="M50" s="47"/>
      <c r="N50" s="47"/>
      <c r="O50" s="48"/>
      <c r="P50" s="46"/>
      <c r="Q50" s="47"/>
      <c r="R50" s="47"/>
      <c r="S50" s="48"/>
      <c r="T50" s="46"/>
      <c r="U50" s="47"/>
      <c r="V50" s="47"/>
      <c r="W50" s="48"/>
      <c r="X50" s="46"/>
      <c r="Y50" s="47"/>
      <c r="Z50" s="47"/>
      <c r="AA50" s="48"/>
    </row>
    <row r="51" spans="2:27">
      <c r="B51" s="131"/>
      <c r="C51" s="126"/>
      <c r="D51" s="134"/>
      <c r="E51" s="123"/>
      <c r="F51" s="17" t="s">
        <v>117</v>
      </c>
      <c r="G51" s="18" t="s">
        <v>118</v>
      </c>
      <c r="H51" s="46"/>
      <c r="I51" s="47"/>
      <c r="J51" s="47"/>
      <c r="K51" s="48"/>
      <c r="L51" s="46"/>
      <c r="M51" s="47"/>
      <c r="N51" s="47"/>
      <c r="O51" s="48"/>
      <c r="P51" s="46"/>
      <c r="Q51" s="47"/>
      <c r="R51" s="47"/>
      <c r="S51" s="48"/>
      <c r="T51" s="46"/>
      <c r="U51" s="47"/>
      <c r="V51" s="47"/>
      <c r="W51" s="48"/>
      <c r="X51" s="46"/>
      <c r="Y51" s="47"/>
      <c r="Z51" s="47"/>
      <c r="AA51" s="48"/>
    </row>
    <row r="52" spans="2:27">
      <c r="B52" s="131"/>
      <c r="C52" s="126"/>
      <c r="D52" s="134"/>
      <c r="E52" s="123"/>
      <c r="F52" s="17" t="s">
        <v>119</v>
      </c>
      <c r="G52" s="18" t="s">
        <v>120</v>
      </c>
      <c r="H52" s="46"/>
      <c r="I52" s="47"/>
      <c r="J52" s="47"/>
      <c r="K52" s="48"/>
      <c r="L52" s="46"/>
      <c r="M52" s="47"/>
      <c r="N52" s="47"/>
      <c r="O52" s="48"/>
      <c r="P52" s="46"/>
      <c r="Q52" s="47"/>
      <c r="R52" s="47"/>
      <c r="S52" s="48"/>
      <c r="T52" s="46"/>
      <c r="U52" s="47"/>
      <c r="V52" s="47"/>
      <c r="W52" s="48"/>
      <c r="X52" s="46"/>
      <c r="Y52" s="47"/>
      <c r="Z52" s="47"/>
      <c r="AA52" s="48"/>
    </row>
    <row r="53" spans="2:27">
      <c r="B53" s="131"/>
      <c r="C53" s="126"/>
      <c r="D53" s="134"/>
      <c r="E53" s="123"/>
      <c r="F53" s="17" t="s">
        <v>121</v>
      </c>
      <c r="G53" s="18" t="s">
        <v>122</v>
      </c>
      <c r="H53" s="46"/>
      <c r="I53" s="47"/>
      <c r="J53" s="47"/>
      <c r="K53" s="48"/>
      <c r="L53" s="46"/>
      <c r="M53" s="47"/>
      <c r="N53" s="47"/>
      <c r="O53" s="48"/>
      <c r="P53" s="46"/>
      <c r="Q53" s="47"/>
      <c r="R53" s="47"/>
      <c r="S53" s="48"/>
      <c r="T53" s="46"/>
      <c r="U53" s="47"/>
      <c r="V53" s="47"/>
      <c r="W53" s="48"/>
      <c r="X53" s="46"/>
      <c r="Y53" s="47"/>
      <c r="Z53" s="47"/>
      <c r="AA53" s="48"/>
    </row>
    <row r="54" spans="2:27">
      <c r="B54" s="131"/>
      <c r="C54" s="126"/>
      <c r="D54" s="134"/>
      <c r="E54" s="123"/>
      <c r="F54" s="17" t="s">
        <v>123</v>
      </c>
      <c r="G54" s="18" t="s">
        <v>124</v>
      </c>
      <c r="H54" s="46"/>
      <c r="I54" s="47"/>
      <c r="J54" s="47"/>
      <c r="K54" s="48"/>
      <c r="L54" s="46"/>
      <c r="M54" s="47"/>
      <c r="N54" s="47"/>
      <c r="O54" s="48"/>
      <c r="P54" s="46"/>
      <c r="Q54" s="47"/>
      <c r="R54" s="47"/>
      <c r="S54" s="48"/>
      <c r="T54" s="46"/>
      <c r="U54" s="47"/>
      <c r="V54" s="47"/>
      <c r="W54" s="48"/>
      <c r="X54" s="46"/>
      <c r="Y54" s="47"/>
      <c r="Z54" s="47"/>
      <c r="AA54" s="48"/>
    </row>
    <row r="55" spans="2:27">
      <c r="B55" s="131"/>
      <c r="C55" s="126"/>
      <c r="D55" s="134"/>
      <c r="E55" s="123"/>
      <c r="F55" s="17" t="s">
        <v>125</v>
      </c>
      <c r="G55" s="18" t="s">
        <v>126</v>
      </c>
      <c r="H55" s="46"/>
      <c r="I55" s="47"/>
      <c r="J55" s="47"/>
      <c r="K55" s="48"/>
      <c r="L55" s="46"/>
      <c r="M55" s="47"/>
      <c r="N55" s="47"/>
      <c r="O55" s="48"/>
      <c r="P55" s="46"/>
      <c r="Q55" s="47"/>
      <c r="R55" s="47"/>
      <c r="S55" s="48"/>
      <c r="T55" s="46"/>
      <c r="U55" s="47"/>
      <c r="V55" s="47"/>
      <c r="W55" s="48"/>
      <c r="X55" s="46"/>
      <c r="Y55" s="47"/>
      <c r="Z55" s="47"/>
      <c r="AA55" s="48"/>
    </row>
    <row r="56" spans="2:27">
      <c r="B56" s="131"/>
      <c r="C56" s="126"/>
      <c r="D56" s="134"/>
      <c r="E56" s="123"/>
      <c r="F56" s="17" t="s">
        <v>127</v>
      </c>
      <c r="G56" s="18" t="s">
        <v>128</v>
      </c>
      <c r="H56" s="46"/>
      <c r="I56" s="47"/>
      <c r="J56" s="47"/>
      <c r="K56" s="48"/>
      <c r="L56" s="46"/>
      <c r="M56" s="47"/>
      <c r="N56" s="47"/>
      <c r="O56" s="48"/>
      <c r="P56" s="46"/>
      <c r="Q56" s="47"/>
      <c r="R56" s="47"/>
      <c r="S56" s="48"/>
      <c r="T56" s="46"/>
      <c r="U56" s="47"/>
      <c r="V56" s="47"/>
      <c r="W56" s="48"/>
      <c r="X56" s="46"/>
      <c r="Y56" s="47"/>
      <c r="Z56" s="47"/>
      <c r="AA56" s="48"/>
    </row>
    <row r="57" spans="2:27">
      <c r="B57" s="131"/>
      <c r="C57" s="126"/>
      <c r="D57" s="134"/>
      <c r="E57" s="123"/>
      <c r="F57" s="17" t="s">
        <v>129</v>
      </c>
      <c r="G57" s="18" t="s">
        <v>130</v>
      </c>
      <c r="H57" s="46"/>
      <c r="I57" s="47"/>
      <c r="J57" s="47"/>
      <c r="K57" s="48"/>
      <c r="L57" s="46"/>
      <c r="M57" s="47"/>
      <c r="N57" s="47"/>
      <c r="O57" s="48"/>
      <c r="P57" s="46"/>
      <c r="Q57" s="47"/>
      <c r="R57" s="47"/>
      <c r="S57" s="48"/>
      <c r="T57" s="46"/>
      <c r="U57" s="47"/>
      <c r="V57" s="47"/>
      <c r="W57" s="48"/>
      <c r="X57" s="46"/>
      <c r="Y57" s="47"/>
      <c r="Z57" s="47"/>
      <c r="AA57" s="48"/>
    </row>
    <row r="58" spans="2:27">
      <c r="B58" s="131"/>
      <c r="C58" s="126"/>
      <c r="D58" s="134"/>
      <c r="E58" s="123"/>
      <c r="F58" s="17" t="s">
        <v>131</v>
      </c>
      <c r="G58" s="18" t="s">
        <v>132</v>
      </c>
      <c r="H58" s="46"/>
      <c r="I58" s="47"/>
      <c r="J58" s="47"/>
      <c r="K58" s="48"/>
      <c r="L58" s="46"/>
      <c r="M58" s="47"/>
      <c r="N58" s="47"/>
      <c r="O58" s="48"/>
      <c r="P58" s="46"/>
      <c r="Q58" s="47"/>
      <c r="R58" s="47"/>
      <c r="S58" s="48"/>
      <c r="T58" s="46"/>
      <c r="U58" s="47"/>
      <c r="V58" s="47"/>
      <c r="W58" s="48"/>
      <c r="X58" s="46"/>
      <c r="Y58" s="47"/>
      <c r="Z58" s="47"/>
      <c r="AA58" s="48"/>
    </row>
    <row r="59" spans="2:27">
      <c r="B59" s="131"/>
      <c r="C59" s="126"/>
      <c r="D59" s="134"/>
      <c r="E59" s="123"/>
      <c r="F59" s="17" t="s">
        <v>133</v>
      </c>
      <c r="G59" s="18" t="s">
        <v>134</v>
      </c>
      <c r="H59" s="46"/>
      <c r="I59" s="47"/>
      <c r="J59" s="47"/>
      <c r="K59" s="48"/>
      <c r="L59" s="46"/>
      <c r="M59" s="47"/>
      <c r="N59" s="47"/>
      <c r="O59" s="48"/>
      <c r="P59" s="46"/>
      <c r="Q59" s="47"/>
      <c r="R59" s="47"/>
      <c r="S59" s="48"/>
      <c r="T59" s="46"/>
      <c r="U59" s="47"/>
      <c r="V59" s="47"/>
      <c r="W59" s="48"/>
      <c r="X59" s="46"/>
      <c r="Y59" s="47"/>
      <c r="Z59" s="47"/>
      <c r="AA59" s="48"/>
    </row>
    <row r="60" spans="2:27">
      <c r="B60" s="131"/>
      <c r="C60" s="126"/>
      <c r="D60" s="134"/>
      <c r="E60" s="123"/>
      <c r="F60" s="17" t="s">
        <v>135</v>
      </c>
      <c r="G60" s="18" t="s">
        <v>136</v>
      </c>
      <c r="H60" s="46"/>
      <c r="I60" s="47"/>
      <c r="J60" s="47"/>
      <c r="K60" s="48"/>
      <c r="L60" s="46"/>
      <c r="M60" s="47"/>
      <c r="N60" s="47"/>
      <c r="O60" s="48"/>
      <c r="P60" s="46"/>
      <c r="Q60" s="47"/>
      <c r="R60" s="47"/>
      <c r="S60" s="48"/>
      <c r="T60" s="46"/>
      <c r="U60" s="47"/>
      <c r="V60" s="47"/>
      <c r="W60" s="48"/>
      <c r="X60" s="46"/>
      <c r="Y60" s="47"/>
      <c r="Z60" s="47"/>
      <c r="AA60" s="48"/>
    </row>
    <row r="61" spans="2:27">
      <c r="B61" s="131"/>
      <c r="C61" s="126"/>
      <c r="D61" s="134"/>
      <c r="E61" s="123"/>
      <c r="F61" s="17" t="s">
        <v>137</v>
      </c>
      <c r="G61" s="18" t="s">
        <v>138</v>
      </c>
      <c r="H61" s="46"/>
      <c r="I61" s="47"/>
      <c r="J61" s="47"/>
      <c r="K61" s="48"/>
      <c r="L61" s="46"/>
      <c r="M61" s="47"/>
      <c r="N61" s="47"/>
      <c r="O61" s="48"/>
      <c r="P61" s="46"/>
      <c r="Q61" s="47"/>
      <c r="R61" s="47"/>
      <c r="S61" s="48"/>
      <c r="T61" s="46"/>
      <c r="U61" s="47"/>
      <c r="V61" s="47"/>
      <c r="W61" s="48"/>
      <c r="X61" s="46"/>
      <c r="Y61" s="47"/>
      <c r="Z61" s="47"/>
      <c r="AA61" s="48"/>
    </row>
    <row r="62" spans="2:27">
      <c r="B62" s="131"/>
      <c r="C62" s="126"/>
      <c r="D62" s="134"/>
      <c r="E62" s="123"/>
      <c r="F62" s="17" t="s">
        <v>139</v>
      </c>
      <c r="G62" s="18" t="s">
        <v>140</v>
      </c>
      <c r="H62" s="46"/>
      <c r="I62" s="47"/>
      <c r="J62" s="47"/>
      <c r="K62" s="48"/>
      <c r="L62" s="46"/>
      <c r="M62" s="47"/>
      <c r="N62" s="47"/>
      <c r="O62" s="48"/>
      <c r="P62" s="46"/>
      <c r="Q62" s="47"/>
      <c r="R62" s="47"/>
      <c r="S62" s="48"/>
      <c r="T62" s="46"/>
      <c r="U62" s="47"/>
      <c r="V62" s="47"/>
      <c r="W62" s="48"/>
      <c r="X62" s="46"/>
      <c r="Y62" s="47"/>
      <c r="Z62" s="47"/>
      <c r="AA62" s="48"/>
    </row>
    <row r="63" spans="2:27">
      <c r="B63" s="131"/>
      <c r="C63" s="126"/>
      <c r="D63" s="134"/>
      <c r="E63" s="123"/>
      <c r="F63" s="17" t="s">
        <v>141</v>
      </c>
      <c r="G63" s="18" t="s">
        <v>142</v>
      </c>
      <c r="H63" s="46"/>
      <c r="I63" s="47"/>
      <c r="J63" s="47"/>
      <c r="K63" s="48"/>
      <c r="L63" s="46"/>
      <c r="M63" s="47"/>
      <c r="N63" s="47"/>
      <c r="O63" s="48"/>
      <c r="P63" s="46"/>
      <c r="Q63" s="47"/>
      <c r="R63" s="47"/>
      <c r="S63" s="48"/>
      <c r="T63" s="46"/>
      <c r="U63" s="47"/>
      <c r="V63" s="47"/>
      <c r="W63" s="48"/>
      <c r="X63" s="46"/>
      <c r="Y63" s="47"/>
      <c r="Z63" s="47"/>
      <c r="AA63" s="48"/>
    </row>
    <row r="64" spans="2:27">
      <c r="B64" s="131"/>
      <c r="C64" s="126"/>
      <c r="D64" s="134"/>
      <c r="E64" s="123"/>
      <c r="F64" s="17" t="s">
        <v>143</v>
      </c>
      <c r="G64" s="18" t="s">
        <v>144</v>
      </c>
      <c r="H64" s="46"/>
      <c r="I64" s="47"/>
      <c r="J64" s="47"/>
      <c r="K64" s="48"/>
      <c r="L64" s="46"/>
      <c r="M64" s="47"/>
      <c r="N64" s="47"/>
      <c r="O64" s="48"/>
      <c r="P64" s="46"/>
      <c r="Q64" s="47"/>
      <c r="R64" s="47"/>
      <c r="S64" s="48"/>
      <c r="T64" s="46"/>
      <c r="U64" s="47"/>
      <c r="V64" s="47"/>
      <c r="W64" s="48"/>
      <c r="X64" s="46"/>
      <c r="Y64" s="47"/>
      <c r="Z64" s="47"/>
      <c r="AA64" s="48"/>
    </row>
    <row r="65" spans="2:27">
      <c r="B65" s="131"/>
      <c r="C65" s="126"/>
      <c r="D65" s="134"/>
      <c r="E65" s="123"/>
      <c r="F65" s="17" t="s">
        <v>145</v>
      </c>
      <c r="G65" s="18" t="s">
        <v>146</v>
      </c>
      <c r="H65" s="46"/>
      <c r="I65" s="47"/>
      <c r="J65" s="47"/>
      <c r="K65" s="48"/>
      <c r="L65" s="46"/>
      <c r="M65" s="47"/>
      <c r="N65" s="47"/>
      <c r="O65" s="48"/>
      <c r="P65" s="46"/>
      <c r="Q65" s="47"/>
      <c r="R65" s="47"/>
      <c r="S65" s="48"/>
      <c r="T65" s="46"/>
      <c r="U65" s="47"/>
      <c r="V65" s="47"/>
      <c r="W65" s="48"/>
      <c r="X65" s="46"/>
      <c r="Y65" s="47"/>
      <c r="Z65" s="47"/>
      <c r="AA65" s="48"/>
    </row>
    <row r="66" spans="2:27">
      <c r="B66" s="131"/>
      <c r="C66" s="126"/>
      <c r="D66" s="134"/>
      <c r="E66" s="123"/>
      <c r="F66" s="17" t="s">
        <v>147</v>
      </c>
      <c r="G66" s="18" t="s">
        <v>148</v>
      </c>
      <c r="H66" s="46"/>
      <c r="I66" s="47"/>
      <c r="J66" s="47"/>
      <c r="K66" s="48"/>
      <c r="L66" s="46"/>
      <c r="M66" s="47"/>
      <c r="N66" s="47"/>
      <c r="O66" s="48"/>
      <c r="P66" s="46"/>
      <c r="Q66" s="47"/>
      <c r="R66" s="47"/>
      <c r="S66" s="48"/>
      <c r="T66" s="46"/>
      <c r="U66" s="47"/>
      <c r="V66" s="47"/>
      <c r="W66" s="48"/>
      <c r="X66" s="46"/>
      <c r="Y66" s="47"/>
      <c r="Z66" s="47"/>
      <c r="AA66" s="48"/>
    </row>
    <row r="67" spans="2:27">
      <c r="B67" s="131"/>
      <c r="C67" s="126"/>
      <c r="D67" s="134"/>
      <c r="E67" s="123"/>
      <c r="F67" s="17" t="s">
        <v>149</v>
      </c>
      <c r="G67" s="18" t="s">
        <v>150</v>
      </c>
      <c r="H67" s="46"/>
      <c r="I67" s="47"/>
      <c r="J67" s="47"/>
      <c r="K67" s="48"/>
      <c r="L67" s="46"/>
      <c r="M67" s="47"/>
      <c r="N67" s="47"/>
      <c r="O67" s="48"/>
      <c r="P67" s="46"/>
      <c r="Q67" s="47"/>
      <c r="R67" s="47"/>
      <c r="S67" s="48"/>
      <c r="T67" s="46"/>
      <c r="U67" s="47"/>
      <c r="V67" s="47"/>
      <c r="W67" s="48"/>
      <c r="X67" s="46"/>
      <c r="Y67" s="47"/>
      <c r="Z67" s="47"/>
      <c r="AA67" s="48"/>
    </row>
    <row r="68" spans="2:27">
      <c r="B68" s="131"/>
      <c r="C68" s="126"/>
      <c r="D68" s="134"/>
      <c r="E68" s="123"/>
      <c r="F68" s="17" t="s">
        <v>151</v>
      </c>
      <c r="G68" s="18" t="s">
        <v>152</v>
      </c>
      <c r="H68" s="46"/>
      <c r="I68" s="47"/>
      <c r="J68" s="47"/>
      <c r="K68" s="48"/>
      <c r="L68" s="46"/>
      <c r="M68" s="47"/>
      <c r="N68" s="47"/>
      <c r="O68" s="48"/>
      <c r="P68" s="46"/>
      <c r="Q68" s="47"/>
      <c r="R68" s="47"/>
      <c r="S68" s="48"/>
      <c r="T68" s="46"/>
      <c r="U68" s="47"/>
      <c r="V68" s="47"/>
      <c r="W68" s="48"/>
      <c r="X68" s="46"/>
      <c r="Y68" s="47"/>
      <c r="Z68" s="47"/>
      <c r="AA68" s="48"/>
    </row>
    <row r="69" spans="2:27">
      <c r="B69" s="131"/>
      <c r="C69" s="126"/>
      <c r="D69" s="134"/>
      <c r="E69" s="123"/>
      <c r="F69" s="17" t="s">
        <v>153</v>
      </c>
      <c r="G69" s="18" t="s">
        <v>154</v>
      </c>
      <c r="H69" s="46"/>
      <c r="I69" s="47"/>
      <c r="J69" s="47"/>
      <c r="K69" s="48"/>
      <c r="L69" s="46"/>
      <c r="M69" s="47"/>
      <c r="N69" s="47"/>
      <c r="O69" s="48"/>
      <c r="P69" s="46"/>
      <c r="Q69" s="47"/>
      <c r="R69" s="47"/>
      <c r="S69" s="48"/>
      <c r="T69" s="46"/>
      <c r="U69" s="47"/>
      <c r="V69" s="47"/>
      <c r="W69" s="48"/>
      <c r="X69" s="46"/>
      <c r="Y69" s="47"/>
      <c r="Z69" s="47"/>
      <c r="AA69" s="48"/>
    </row>
    <row r="70" spans="2:27">
      <c r="B70" s="131"/>
      <c r="C70" s="126"/>
      <c r="D70" s="134"/>
      <c r="E70" s="123"/>
      <c r="F70" s="17" t="s">
        <v>155</v>
      </c>
      <c r="G70" s="18" t="s">
        <v>156</v>
      </c>
      <c r="H70" s="46"/>
      <c r="I70" s="47"/>
      <c r="J70" s="47"/>
      <c r="K70" s="48"/>
      <c r="L70" s="46"/>
      <c r="M70" s="47"/>
      <c r="N70" s="47"/>
      <c r="O70" s="48"/>
      <c r="P70" s="46"/>
      <c r="Q70" s="47"/>
      <c r="R70" s="47"/>
      <c r="S70" s="48"/>
      <c r="T70" s="46"/>
      <c r="U70" s="47"/>
      <c r="V70" s="47"/>
      <c r="W70" s="48"/>
      <c r="X70" s="46"/>
      <c r="Y70" s="47"/>
      <c r="Z70" s="47"/>
      <c r="AA70" s="48"/>
    </row>
    <row r="71" spans="2:27">
      <c r="B71" s="131"/>
      <c r="C71" s="126"/>
      <c r="D71" s="134"/>
      <c r="E71" s="123"/>
      <c r="F71" s="17" t="s">
        <v>157</v>
      </c>
      <c r="G71" s="18" t="s">
        <v>158</v>
      </c>
      <c r="H71" s="46"/>
      <c r="I71" s="47"/>
      <c r="J71" s="47"/>
      <c r="K71" s="48"/>
      <c r="L71" s="46"/>
      <c r="M71" s="47"/>
      <c r="N71" s="47"/>
      <c r="O71" s="48"/>
      <c r="P71" s="46"/>
      <c r="Q71" s="47"/>
      <c r="R71" s="47"/>
      <c r="S71" s="48"/>
      <c r="T71" s="46"/>
      <c r="U71" s="47"/>
      <c r="V71" s="47"/>
      <c r="W71" s="48"/>
      <c r="X71" s="46"/>
      <c r="Y71" s="47"/>
      <c r="Z71" s="47"/>
      <c r="AA71" s="48"/>
    </row>
    <row r="72" spans="2:27">
      <c r="B72" s="131"/>
      <c r="C72" s="126"/>
      <c r="D72" s="134"/>
      <c r="E72" s="123"/>
      <c r="F72" s="17" t="s">
        <v>159</v>
      </c>
      <c r="G72" s="18" t="s">
        <v>160</v>
      </c>
      <c r="H72" s="46"/>
      <c r="I72" s="47"/>
      <c r="J72" s="47"/>
      <c r="K72" s="48"/>
      <c r="L72" s="46"/>
      <c r="M72" s="47"/>
      <c r="N72" s="47"/>
      <c r="O72" s="48"/>
      <c r="P72" s="46"/>
      <c r="Q72" s="47"/>
      <c r="R72" s="47"/>
      <c r="S72" s="48"/>
      <c r="T72" s="46"/>
      <c r="U72" s="47"/>
      <c r="V72" s="47"/>
      <c r="W72" s="48"/>
      <c r="X72" s="46"/>
      <c r="Y72" s="47"/>
      <c r="Z72" s="47"/>
      <c r="AA72" s="48"/>
    </row>
    <row r="73" spans="2:27">
      <c r="B73" s="131"/>
      <c r="C73" s="126"/>
      <c r="D73" s="134"/>
      <c r="E73" s="123"/>
      <c r="F73" s="17" t="s">
        <v>161</v>
      </c>
      <c r="G73" s="18" t="s">
        <v>162</v>
      </c>
      <c r="H73" s="46"/>
      <c r="I73" s="47"/>
      <c r="J73" s="47"/>
      <c r="K73" s="48"/>
      <c r="L73" s="46"/>
      <c r="M73" s="47"/>
      <c r="N73" s="47"/>
      <c r="O73" s="48"/>
      <c r="P73" s="46"/>
      <c r="Q73" s="47"/>
      <c r="R73" s="47"/>
      <c r="S73" s="48"/>
      <c r="T73" s="46"/>
      <c r="U73" s="47"/>
      <c r="V73" s="47"/>
      <c r="W73" s="48"/>
      <c r="X73" s="46"/>
      <c r="Y73" s="47"/>
      <c r="Z73" s="47"/>
      <c r="AA73" s="48"/>
    </row>
    <row r="74" spans="2:27">
      <c r="B74" s="131"/>
      <c r="C74" s="126"/>
      <c r="D74" s="134"/>
      <c r="E74" s="123"/>
      <c r="F74" s="17" t="s">
        <v>163</v>
      </c>
      <c r="G74" s="18" t="s">
        <v>164</v>
      </c>
      <c r="H74" s="46"/>
      <c r="I74" s="47"/>
      <c r="J74" s="47"/>
      <c r="K74" s="48"/>
      <c r="L74" s="46"/>
      <c r="M74" s="47"/>
      <c r="N74" s="47"/>
      <c r="O74" s="48"/>
      <c r="P74" s="46"/>
      <c r="Q74" s="47"/>
      <c r="R74" s="47"/>
      <c r="S74" s="48"/>
      <c r="T74" s="46"/>
      <c r="U74" s="47"/>
      <c r="V74" s="47"/>
      <c r="W74" s="48"/>
      <c r="X74" s="46"/>
      <c r="Y74" s="47"/>
      <c r="Z74" s="47"/>
      <c r="AA74" s="48"/>
    </row>
    <row r="75" spans="2:27">
      <c r="B75" s="131"/>
      <c r="C75" s="126"/>
      <c r="D75" s="134"/>
      <c r="E75" s="123"/>
      <c r="F75" s="17" t="s">
        <v>165</v>
      </c>
      <c r="G75" s="18" t="s">
        <v>166</v>
      </c>
      <c r="H75" s="46"/>
      <c r="I75" s="47"/>
      <c r="J75" s="47"/>
      <c r="K75" s="48"/>
      <c r="L75" s="46"/>
      <c r="M75" s="47"/>
      <c r="N75" s="47"/>
      <c r="O75" s="48"/>
      <c r="P75" s="46"/>
      <c r="Q75" s="47"/>
      <c r="R75" s="47"/>
      <c r="S75" s="48"/>
      <c r="T75" s="46"/>
      <c r="U75" s="47"/>
      <c r="V75" s="47"/>
      <c r="W75" s="48"/>
      <c r="X75" s="46"/>
      <c r="Y75" s="47"/>
      <c r="Z75" s="47"/>
      <c r="AA75" s="48"/>
    </row>
    <row r="76" spans="2:27">
      <c r="B76" s="131"/>
      <c r="C76" s="126"/>
      <c r="D76" s="134"/>
      <c r="E76" s="123"/>
      <c r="F76" s="17" t="s">
        <v>171</v>
      </c>
      <c r="G76" s="18" t="s">
        <v>172</v>
      </c>
      <c r="H76" s="46"/>
      <c r="I76" s="47"/>
      <c r="J76" s="47"/>
      <c r="K76" s="48"/>
      <c r="L76" s="46"/>
      <c r="M76" s="47"/>
      <c r="N76" s="47"/>
      <c r="O76" s="48"/>
      <c r="P76" s="46"/>
      <c r="Q76" s="47"/>
      <c r="R76" s="47"/>
      <c r="S76" s="48"/>
      <c r="T76" s="46"/>
      <c r="U76" s="47"/>
      <c r="V76" s="47"/>
      <c r="W76" s="48"/>
      <c r="X76" s="46"/>
      <c r="Y76" s="47"/>
      <c r="Z76" s="47"/>
      <c r="AA76" s="48"/>
    </row>
    <row r="77" spans="2:27">
      <c r="B77" s="131"/>
      <c r="C77" s="126"/>
      <c r="D77" s="134"/>
      <c r="E77" s="123"/>
      <c r="F77" s="17" t="s">
        <v>173</v>
      </c>
      <c r="G77" s="18" t="s">
        <v>174</v>
      </c>
      <c r="H77" s="46"/>
      <c r="I77" s="47"/>
      <c r="J77" s="47"/>
      <c r="K77" s="48"/>
      <c r="L77" s="46"/>
      <c r="M77" s="47"/>
      <c r="N77" s="47"/>
      <c r="O77" s="48"/>
      <c r="P77" s="46"/>
      <c r="Q77" s="47"/>
      <c r="R77" s="47"/>
      <c r="S77" s="48"/>
      <c r="T77" s="46"/>
      <c r="U77" s="47"/>
      <c r="V77" s="47"/>
      <c r="W77" s="48"/>
      <c r="X77" s="46"/>
      <c r="Y77" s="47"/>
      <c r="Z77" s="47"/>
      <c r="AA77" s="48"/>
    </row>
    <row r="78" spans="2:27">
      <c r="B78" s="131"/>
      <c r="C78" s="126"/>
      <c r="D78" s="134"/>
      <c r="E78" s="123"/>
      <c r="F78" s="17" t="s">
        <v>175</v>
      </c>
      <c r="G78" s="18" t="s">
        <v>176</v>
      </c>
      <c r="H78" s="46"/>
      <c r="I78" s="47"/>
      <c r="J78" s="47"/>
      <c r="K78" s="48"/>
      <c r="L78" s="46"/>
      <c r="M78" s="47"/>
      <c r="N78" s="47"/>
      <c r="O78" s="48"/>
      <c r="P78" s="46"/>
      <c r="Q78" s="47"/>
      <c r="R78" s="47"/>
      <c r="S78" s="48"/>
      <c r="T78" s="46"/>
      <c r="U78" s="47"/>
      <c r="V78" s="47"/>
      <c r="W78" s="48"/>
      <c r="X78" s="46"/>
      <c r="Y78" s="47"/>
      <c r="Z78" s="47"/>
      <c r="AA78" s="48"/>
    </row>
    <row r="79" spans="2:27">
      <c r="B79" s="131"/>
      <c r="C79" s="126"/>
      <c r="D79" s="134"/>
      <c r="E79" s="123"/>
      <c r="F79" s="17" t="s">
        <v>177</v>
      </c>
      <c r="G79" s="18" t="s">
        <v>178</v>
      </c>
      <c r="H79" s="46"/>
      <c r="I79" s="47"/>
      <c r="J79" s="47"/>
      <c r="K79" s="48"/>
      <c r="L79" s="46"/>
      <c r="M79" s="47"/>
      <c r="N79" s="47"/>
      <c r="O79" s="48"/>
      <c r="P79" s="46"/>
      <c r="Q79" s="47"/>
      <c r="R79" s="47"/>
      <c r="S79" s="48"/>
      <c r="T79" s="46"/>
      <c r="U79" s="47"/>
      <c r="V79" s="47"/>
      <c r="W79" s="48"/>
      <c r="X79" s="46"/>
      <c r="Y79" s="47"/>
      <c r="Z79" s="47"/>
      <c r="AA79" s="48"/>
    </row>
    <row r="80" spans="2:27">
      <c r="B80" s="131"/>
      <c r="C80" s="126"/>
      <c r="D80" s="134"/>
      <c r="E80" s="123"/>
      <c r="F80" s="17" t="s">
        <v>179</v>
      </c>
      <c r="G80" s="18" t="s">
        <v>180</v>
      </c>
      <c r="H80" s="46"/>
      <c r="I80" s="47"/>
      <c r="J80" s="47"/>
      <c r="K80" s="48"/>
      <c r="L80" s="46"/>
      <c r="M80" s="47"/>
      <c r="N80" s="47"/>
      <c r="O80" s="48"/>
      <c r="P80" s="46"/>
      <c r="Q80" s="47"/>
      <c r="R80" s="47"/>
      <c r="S80" s="48"/>
      <c r="T80" s="46"/>
      <c r="U80" s="47"/>
      <c r="V80" s="47"/>
      <c r="W80" s="48"/>
      <c r="X80" s="46"/>
      <c r="Y80" s="47"/>
      <c r="Z80" s="47"/>
      <c r="AA80" s="48"/>
    </row>
    <row r="81" spans="2:27">
      <c r="B81" s="131"/>
      <c r="C81" s="126"/>
      <c r="D81" s="134"/>
      <c r="E81" s="123"/>
      <c r="F81" s="17" t="s">
        <v>181</v>
      </c>
      <c r="G81" s="18" t="s">
        <v>182</v>
      </c>
      <c r="H81" s="46"/>
      <c r="I81" s="47"/>
      <c r="J81" s="47"/>
      <c r="K81" s="48"/>
      <c r="L81" s="46"/>
      <c r="M81" s="47"/>
      <c r="N81" s="47"/>
      <c r="O81" s="48"/>
      <c r="P81" s="46"/>
      <c r="Q81" s="47"/>
      <c r="R81" s="47"/>
      <c r="S81" s="48"/>
      <c r="T81" s="46"/>
      <c r="U81" s="47"/>
      <c r="V81" s="47"/>
      <c r="W81" s="48"/>
      <c r="X81" s="46"/>
      <c r="Y81" s="47"/>
      <c r="Z81" s="47"/>
      <c r="AA81" s="48"/>
    </row>
    <row r="82" spans="2:27">
      <c r="B82" s="131"/>
      <c r="C82" s="126"/>
      <c r="D82" s="134"/>
      <c r="E82" s="123"/>
      <c r="F82" s="17" t="s">
        <v>183</v>
      </c>
      <c r="G82" s="18" t="s">
        <v>184</v>
      </c>
      <c r="H82" s="46"/>
      <c r="I82" s="47"/>
      <c r="J82" s="47"/>
      <c r="K82" s="48"/>
      <c r="L82" s="46"/>
      <c r="M82" s="47"/>
      <c r="N82" s="47"/>
      <c r="O82" s="48"/>
      <c r="P82" s="46"/>
      <c r="Q82" s="47"/>
      <c r="R82" s="47"/>
      <c r="S82" s="48"/>
      <c r="T82" s="46"/>
      <c r="U82" s="47"/>
      <c r="V82" s="47"/>
      <c r="W82" s="48"/>
      <c r="X82" s="46"/>
      <c r="Y82" s="47"/>
      <c r="Z82" s="47"/>
      <c r="AA82" s="48"/>
    </row>
    <row r="83" spans="2:27">
      <c r="B83" s="131"/>
      <c r="C83" s="126"/>
      <c r="D83" s="134"/>
      <c r="E83" s="123"/>
      <c r="F83" s="17" t="s">
        <v>185</v>
      </c>
      <c r="G83" s="18" t="s">
        <v>186</v>
      </c>
      <c r="H83" s="46"/>
      <c r="I83" s="47"/>
      <c r="J83" s="47"/>
      <c r="K83" s="48"/>
      <c r="L83" s="46"/>
      <c r="M83" s="47"/>
      <c r="N83" s="47"/>
      <c r="O83" s="48"/>
      <c r="P83" s="46"/>
      <c r="Q83" s="47"/>
      <c r="R83" s="47"/>
      <c r="S83" s="48"/>
      <c r="T83" s="46"/>
      <c r="U83" s="47"/>
      <c r="V83" s="47"/>
      <c r="W83" s="48"/>
      <c r="X83" s="46"/>
      <c r="Y83" s="47"/>
      <c r="Z83" s="47"/>
      <c r="AA83" s="48"/>
    </row>
    <row r="84" spans="2:27">
      <c r="B84" s="131"/>
      <c r="C84" s="126"/>
      <c r="D84" s="134"/>
      <c r="E84" s="123"/>
      <c r="F84" s="17" t="s">
        <v>187</v>
      </c>
      <c r="G84" s="18" t="s">
        <v>188</v>
      </c>
      <c r="H84" s="46"/>
      <c r="I84" s="47"/>
      <c r="J84" s="47"/>
      <c r="K84" s="48"/>
      <c r="L84" s="46"/>
      <c r="M84" s="47"/>
      <c r="N84" s="47"/>
      <c r="O84" s="48"/>
      <c r="P84" s="46"/>
      <c r="Q84" s="47"/>
      <c r="R84" s="47"/>
      <c r="S84" s="48"/>
      <c r="T84" s="46"/>
      <c r="U84" s="47"/>
      <c r="V84" s="47"/>
      <c r="W84" s="48"/>
      <c r="X84" s="46"/>
      <c r="Y84" s="47"/>
      <c r="Z84" s="47"/>
      <c r="AA84" s="48"/>
    </row>
    <row r="85" spans="2:27">
      <c r="B85" s="131"/>
      <c r="C85" s="126"/>
      <c r="D85" s="134"/>
      <c r="E85" s="123"/>
      <c r="F85" s="17" t="s">
        <v>189</v>
      </c>
      <c r="G85" s="18" t="s">
        <v>190</v>
      </c>
      <c r="H85" s="46"/>
      <c r="I85" s="47"/>
      <c r="J85" s="47"/>
      <c r="K85" s="48"/>
      <c r="L85" s="46"/>
      <c r="M85" s="47"/>
      <c r="N85" s="47"/>
      <c r="O85" s="48"/>
      <c r="P85" s="46"/>
      <c r="Q85" s="47"/>
      <c r="R85" s="47"/>
      <c r="S85" s="48"/>
      <c r="T85" s="46"/>
      <c r="U85" s="47"/>
      <c r="V85" s="47"/>
      <c r="W85" s="48"/>
      <c r="X85" s="46"/>
      <c r="Y85" s="47"/>
      <c r="Z85" s="47"/>
      <c r="AA85" s="48"/>
    </row>
    <row r="86" spans="2:27">
      <c r="B86" s="131"/>
      <c r="C86" s="126"/>
      <c r="D86" s="134"/>
      <c r="E86" s="123"/>
      <c r="F86" s="17" t="s">
        <v>191</v>
      </c>
      <c r="G86" s="18" t="s">
        <v>192</v>
      </c>
      <c r="H86" s="46"/>
      <c r="I86" s="47"/>
      <c r="J86" s="47"/>
      <c r="K86" s="48"/>
      <c r="L86" s="46"/>
      <c r="M86" s="47"/>
      <c r="N86" s="47"/>
      <c r="O86" s="48"/>
      <c r="P86" s="46"/>
      <c r="Q86" s="47"/>
      <c r="R86" s="47"/>
      <c r="S86" s="48"/>
      <c r="T86" s="46"/>
      <c r="U86" s="47"/>
      <c r="V86" s="47"/>
      <c r="W86" s="48"/>
      <c r="X86" s="46"/>
      <c r="Y86" s="47"/>
      <c r="Z86" s="47"/>
      <c r="AA86" s="48"/>
    </row>
    <row r="87" spans="2:27">
      <c r="B87" s="131"/>
      <c r="C87" s="126"/>
      <c r="D87" s="134"/>
      <c r="E87" s="123"/>
      <c r="F87" s="17" t="s">
        <v>193</v>
      </c>
      <c r="G87" s="18" t="s">
        <v>194</v>
      </c>
      <c r="H87" s="46"/>
      <c r="I87" s="47"/>
      <c r="J87" s="47"/>
      <c r="K87" s="48"/>
      <c r="L87" s="46"/>
      <c r="M87" s="47"/>
      <c r="N87" s="47"/>
      <c r="O87" s="48"/>
      <c r="P87" s="46"/>
      <c r="Q87" s="47"/>
      <c r="R87" s="47"/>
      <c r="S87" s="48"/>
      <c r="T87" s="46"/>
      <c r="U87" s="47"/>
      <c r="V87" s="47"/>
      <c r="W87" s="48"/>
      <c r="X87" s="46"/>
      <c r="Y87" s="47"/>
      <c r="Z87" s="47"/>
      <c r="AA87" s="48"/>
    </row>
    <row r="88" spans="2:27">
      <c r="B88" s="131"/>
      <c r="C88" s="126"/>
      <c r="D88" s="134"/>
      <c r="E88" s="123"/>
      <c r="F88" s="17" t="s">
        <v>195</v>
      </c>
      <c r="G88" s="18" t="s">
        <v>196</v>
      </c>
      <c r="H88" s="46"/>
      <c r="I88" s="47"/>
      <c r="J88" s="47"/>
      <c r="K88" s="48"/>
      <c r="L88" s="46"/>
      <c r="M88" s="47"/>
      <c r="N88" s="47"/>
      <c r="O88" s="48"/>
      <c r="P88" s="46"/>
      <c r="Q88" s="47"/>
      <c r="R88" s="47"/>
      <c r="S88" s="48"/>
      <c r="T88" s="46"/>
      <c r="U88" s="47"/>
      <c r="V88" s="47"/>
      <c r="W88" s="48"/>
      <c r="X88" s="46"/>
      <c r="Y88" s="47"/>
      <c r="Z88" s="47"/>
      <c r="AA88" s="48"/>
    </row>
    <row r="89" spans="2:27">
      <c r="B89" s="131"/>
      <c r="C89" s="126"/>
      <c r="D89" s="134"/>
      <c r="E89" s="123"/>
      <c r="F89" s="17" t="s">
        <v>197</v>
      </c>
      <c r="G89" s="18" t="s">
        <v>198</v>
      </c>
      <c r="H89" s="46"/>
      <c r="I89" s="47"/>
      <c r="J89" s="47"/>
      <c r="K89" s="48"/>
      <c r="L89" s="46"/>
      <c r="M89" s="47"/>
      <c r="N89" s="47"/>
      <c r="O89" s="48"/>
      <c r="P89" s="46"/>
      <c r="Q89" s="47"/>
      <c r="R89" s="47"/>
      <c r="S89" s="48"/>
      <c r="T89" s="46"/>
      <c r="U89" s="47"/>
      <c r="V89" s="47"/>
      <c r="W89" s="48"/>
      <c r="X89" s="46"/>
      <c r="Y89" s="47"/>
      <c r="Z89" s="47"/>
      <c r="AA89" s="48"/>
    </row>
    <row r="90" spans="2:27">
      <c r="B90" s="131"/>
      <c r="C90" s="126"/>
      <c r="D90" s="134"/>
      <c r="E90" s="123"/>
      <c r="F90" s="17" t="s">
        <v>199</v>
      </c>
      <c r="G90" s="18" t="s">
        <v>200</v>
      </c>
      <c r="H90" s="46"/>
      <c r="I90" s="47"/>
      <c r="J90" s="47"/>
      <c r="K90" s="48"/>
      <c r="L90" s="46"/>
      <c r="M90" s="47"/>
      <c r="N90" s="47"/>
      <c r="O90" s="48"/>
      <c r="P90" s="46"/>
      <c r="Q90" s="47"/>
      <c r="R90" s="47"/>
      <c r="S90" s="48"/>
      <c r="T90" s="46"/>
      <c r="U90" s="47"/>
      <c r="V90" s="47"/>
      <c r="W90" s="48"/>
      <c r="X90" s="46"/>
      <c r="Y90" s="47"/>
      <c r="Z90" s="47"/>
      <c r="AA90" s="48"/>
    </row>
    <row r="91" spans="2:27">
      <c r="B91" s="131"/>
      <c r="C91" s="126"/>
      <c r="D91" s="134"/>
      <c r="E91" s="123"/>
      <c r="F91" s="17" t="s">
        <v>201</v>
      </c>
      <c r="G91" s="18" t="s">
        <v>202</v>
      </c>
      <c r="H91" s="46"/>
      <c r="I91" s="47"/>
      <c r="J91" s="47"/>
      <c r="K91" s="48"/>
      <c r="L91" s="46"/>
      <c r="M91" s="47"/>
      <c r="N91" s="47"/>
      <c r="O91" s="48"/>
      <c r="P91" s="46"/>
      <c r="Q91" s="47"/>
      <c r="R91" s="47"/>
      <c r="S91" s="48"/>
      <c r="T91" s="46"/>
      <c r="U91" s="47"/>
      <c r="V91" s="47"/>
      <c r="W91" s="48"/>
      <c r="X91" s="46"/>
      <c r="Y91" s="47"/>
      <c r="Z91" s="47"/>
      <c r="AA91" s="48"/>
    </row>
    <row r="92" spans="2:27">
      <c r="B92" s="131"/>
      <c r="C92" s="126"/>
      <c r="D92" s="134"/>
      <c r="E92" s="123"/>
      <c r="F92" s="17" t="s">
        <v>203</v>
      </c>
      <c r="G92" s="18" t="s">
        <v>204</v>
      </c>
      <c r="H92" s="46"/>
      <c r="I92" s="47"/>
      <c r="J92" s="47"/>
      <c r="K92" s="48"/>
      <c r="L92" s="46"/>
      <c r="M92" s="47"/>
      <c r="N92" s="47"/>
      <c r="O92" s="48"/>
      <c r="P92" s="46"/>
      <c r="Q92" s="47"/>
      <c r="R92" s="47"/>
      <c r="S92" s="48"/>
      <c r="T92" s="46"/>
      <c r="U92" s="47"/>
      <c r="V92" s="47"/>
      <c r="W92" s="48"/>
      <c r="X92" s="46"/>
      <c r="Y92" s="47"/>
      <c r="Z92" s="47"/>
      <c r="AA92" s="48"/>
    </row>
    <row r="93" spans="2:27">
      <c r="B93" s="131"/>
      <c r="C93" s="126"/>
      <c r="D93" s="134"/>
      <c r="E93" s="123"/>
      <c r="F93" s="17" t="s">
        <v>205</v>
      </c>
      <c r="G93" s="18" t="s">
        <v>206</v>
      </c>
      <c r="H93" s="46"/>
      <c r="I93" s="47"/>
      <c r="J93" s="47"/>
      <c r="K93" s="48"/>
      <c r="L93" s="46"/>
      <c r="M93" s="47"/>
      <c r="N93" s="47"/>
      <c r="O93" s="48"/>
      <c r="P93" s="46"/>
      <c r="Q93" s="47"/>
      <c r="R93" s="47"/>
      <c r="S93" s="48"/>
      <c r="T93" s="46"/>
      <c r="U93" s="47"/>
      <c r="V93" s="47"/>
      <c r="W93" s="48"/>
      <c r="X93" s="46"/>
      <c r="Y93" s="47"/>
      <c r="Z93" s="47"/>
      <c r="AA93" s="48"/>
    </row>
    <row r="94" spans="2:27">
      <c r="B94" s="131"/>
      <c r="C94" s="126"/>
      <c r="D94" s="134"/>
      <c r="E94" s="123"/>
      <c r="F94" s="17" t="s">
        <v>207</v>
      </c>
      <c r="G94" s="18" t="s">
        <v>208</v>
      </c>
      <c r="H94" s="46"/>
      <c r="I94" s="47"/>
      <c r="J94" s="47"/>
      <c r="K94" s="48"/>
      <c r="L94" s="46"/>
      <c r="M94" s="47"/>
      <c r="N94" s="47"/>
      <c r="O94" s="48"/>
      <c r="P94" s="46"/>
      <c r="Q94" s="47"/>
      <c r="R94" s="47"/>
      <c r="S94" s="48"/>
      <c r="T94" s="46"/>
      <c r="U94" s="47"/>
      <c r="V94" s="47"/>
      <c r="W94" s="48"/>
      <c r="X94" s="46"/>
      <c r="Y94" s="47"/>
      <c r="Z94" s="47"/>
      <c r="AA94" s="48"/>
    </row>
    <row r="95" spans="2:27">
      <c r="B95" s="131"/>
      <c r="C95" s="126"/>
      <c r="D95" s="134"/>
      <c r="E95" s="123"/>
      <c r="F95" s="17" t="s">
        <v>209</v>
      </c>
      <c r="G95" s="18" t="s">
        <v>210</v>
      </c>
      <c r="H95" s="46"/>
      <c r="I95" s="47"/>
      <c r="J95" s="47"/>
      <c r="K95" s="48"/>
      <c r="L95" s="46"/>
      <c r="M95" s="47"/>
      <c r="N95" s="47"/>
      <c r="O95" s="48"/>
      <c r="P95" s="46"/>
      <c r="Q95" s="47"/>
      <c r="R95" s="47"/>
      <c r="S95" s="48"/>
      <c r="T95" s="46"/>
      <c r="U95" s="47"/>
      <c r="V95" s="47"/>
      <c r="W95" s="48"/>
      <c r="X95" s="46"/>
      <c r="Y95" s="47"/>
      <c r="Z95" s="47"/>
      <c r="AA95" s="48"/>
    </row>
    <row r="96" spans="2:27">
      <c r="B96" s="131"/>
      <c r="C96" s="126"/>
      <c r="D96" s="134"/>
      <c r="E96" s="123"/>
      <c r="F96" s="17" t="s">
        <v>211</v>
      </c>
      <c r="G96" s="18" t="s">
        <v>212</v>
      </c>
      <c r="H96" s="46"/>
      <c r="I96" s="47"/>
      <c r="J96" s="47"/>
      <c r="K96" s="48"/>
      <c r="L96" s="46"/>
      <c r="M96" s="47"/>
      <c r="N96" s="47"/>
      <c r="O96" s="48"/>
      <c r="P96" s="46"/>
      <c r="Q96" s="47"/>
      <c r="R96" s="47"/>
      <c r="S96" s="48"/>
      <c r="T96" s="46"/>
      <c r="U96" s="47"/>
      <c r="V96" s="47"/>
      <c r="W96" s="48"/>
      <c r="X96" s="46"/>
      <c r="Y96" s="47"/>
      <c r="Z96" s="47"/>
      <c r="AA96" s="48"/>
    </row>
    <row r="97" spans="2:27">
      <c r="B97" s="131"/>
      <c r="C97" s="126"/>
      <c r="D97" s="134"/>
      <c r="E97" s="123"/>
      <c r="F97" s="17" t="s">
        <v>213</v>
      </c>
      <c r="G97" s="18" t="s">
        <v>214</v>
      </c>
      <c r="H97" s="46"/>
      <c r="I97" s="47"/>
      <c r="J97" s="47"/>
      <c r="K97" s="48"/>
      <c r="L97" s="46"/>
      <c r="M97" s="47"/>
      <c r="N97" s="47"/>
      <c r="O97" s="48"/>
      <c r="P97" s="46"/>
      <c r="Q97" s="47"/>
      <c r="R97" s="47"/>
      <c r="S97" s="48"/>
      <c r="T97" s="46"/>
      <c r="U97" s="47"/>
      <c r="V97" s="47"/>
      <c r="W97" s="48"/>
      <c r="X97" s="46"/>
      <c r="Y97" s="47"/>
      <c r="Z97" s="47"/>
      <c r="AA97" s="48"/>
    </row>
    <row r="98" spans="2:27">
      <c r="B98" s="131"/>
      <c r="C98" s="126"/>
      <c r="D98" s="134"/>
      <c r="E98" s="123"/>
      <c r="F98" s="17" t="s">
        <v>215</v>
      </c>
      <c r="G98" s="18" t="s">
        <v>216</v>
      </c>
      <c r="H98" s="46"/>
      <c r="I98" s="47"/>
      <c r="J98" s="47"/>
      <c r="K98" s="48"/>
      <c r="L98" s="46"/>
      <c r="M98" s="47"/>
      <c r="N98" s="47"/>
      <c r="O98" s="48"/>
      <c r="P98" s="46"/>
      <c r="Q98" s="47"/>
      <c r="R98" s="47"/>
      <c r="S98" s="48"/>
      <c r="T98" s="46"/>
      <c r="U98" s="47"/>
      <c r="V98" s="47"/>
      <c r="W98" s="48"/>
      <c r="X98" s="46"/>
      <c r="Y98" s="47"/>
      <c r="Z98" s="47"/>
      <c r="AA98" s="48"/>
    </row>
    <row r="99" spans="2:27">
      <c r="B99" s="131"/>
      <c r="C99" s="126"/>
      <c r="D99" s="134"/>
      <c r="E99" s="123"/>
      <c r="F99" s="17" t="s">
        <v>217</v>
      </c>
      <c r="G99" s="18" t="s">
        <v>218</v>
      </c>
      <c r="H99" s="46"/>
      <c r="I99" s="47"/>
      <c r="J99" s="47"/>
      <c r="K99" s="48"/>
      <c r="L99" s="46"/>
      <c r="M99" s="47"/>
      <c r="N99" s="47"/>
      <c r="O99" s="48"/>
      <c r="P99" s="46"/>
      <c r="Q99" s="47"/>
      <c r="R99" s="47"/>
      <c r="S99" s="48"/>
      <c r="T99" s="46"/>
      <c r="U99" s="47"/>
      <c r="V99" s="47"/>
      <c r="W99" s="48"/>
      <c r="X99" s="46"/>
      <c r="Y99" s="47"/>
      <c r="Z99" s="47"/>
      <c r="AA99" s="48"/>
    </row>
    <row r="100" spans="2:27">
      <c r="B100" s="131"/>
      <c r="C100" s="126"/>
      <c r="D100" s="134"/>
      <c r="E100" s="123"/>
      <c r="F100" s="17" t="s">
        <v>219</v>
      </c>
      <c r="G100" s="18" t="s">
        <v>220</v>
      </c>
      <c r="H100" s="46"/>
      <c r="I100" s="47"/>
      <c r="J100" s="47"/>
      <c r="K100" s="48"/>
      <c r="L100" s="46"/>
      <c r="M100" s="47"/>
      <c r="N100" s="47"/>
      <c r="O100" s="48"/>
      <c r="P100" s="46"/>
      <c r="Q100" s="47"/>
      <c r="R100" s="47"/>
      <c r="S100" s="48"/>
      <c r="T100" s="46"/>
      <c r="U100" s="47"/>
      <c r="V100" s="47"/>
      <c r="W100" s="48"/>
      <c r="X100" s="46"/>
      <c r="Y100" s="47"/>
      <c r="Z100" s="47"/>
      <c r="AA100" s="48"/>
    </row>
    <row r="101" spans="2:27">
      <c r="B101" s="131"/>
      <c r="C101" s="126"/>
      <c r="D101" s="134"/>
      <c r="E101" s="123"/>
      <c r="F101" s="17" t="s">
        <v>221</v>
      </c>
      <c r="G101" s="18" t="s">
        <v>222</v>
      </c>
      <c r="H101" s="46"/>
      <c r="I101" s="47"/>
      <c r="J101" s="47"/>
      <c r="K101" s="48"/>
      <c r="L101" s="46"/>
      <c r="M101" s="47"/>
      <c r="N101" s="47"/>
      <c r="O101" s="48"/>
      <c r="P101" s="46"/>
      <c r="Q101" s="47"/>
      <c r="R101" s="47"/>
      <c r="S101" s="48"/>
      <c r="T101" s="46"/>
      <c r="U101" s="47"/>
      <c r="V101" s="47"/>
      <c r="W101" s="48"/>
      <c r="X101" s="46"/>
      <c r="Y101" s="47"/>
      <c r="Z101" s="47"/>
      <c r="AA101" s="48"/>
    </row>
    <row r="102" spans="2:27">
      <c r="B102" s="131"/>
      <c r="C102" s="126"/>
      <c r="D102" s="134"/>
      <c r="E102" s="123"/>
      <c r="F102" s="17" t="s">
        <v>223</v>
      </c>
      <c r="G102" s="18" t="s">
        <v>224</v>
      </c>
      <c r="H102" s="46"/>
      <c r="I102" s="47"/>
      <c r="J102" s="47"/>
      <c r="K102" s="48"/>
      <c r="L102" s="46"/>
      <c r="M102" s="47"/>
      <c r="N102" s="47"/>
      <c r="O102" s="48"/>
      <c r="P102" s="46"/>
      <c r="Q102" s="47"/>
      <c r="R102" s="47"/>
      <c r="S102" s="48"/>
      <c r="T102" s="46"/>
      <c r="U102" s="47"/>
      <c r="V102" s="47"/>
      <c r="W102" s="48"/>
      <c r="X102" s="46"/>
      <c r="Y102" s="47"/>
      <c r="Z102" s="47"/>
      <c r="AA102" s="48"/>
    </row>
    <row r="103" spans="2:27">
      <c r="B103" s="131"/>
      <c r="C103" s="126"/>
      <c r="D103" s="134"/>
      <c r="E103" s="123"/>
      <c r="F103" s="17" t="s">
        <v>225</v>
      </c>
      <c r="G103" s="18" t="s">
        <v>226</v>
      </c>
      <c r="H103" s="46"/>
      <c r="I103" s="47"/>
      <c r="J103" s="47"/>
      <c r="K103" s="48"/>
      <c r="L103" s="46"/>
      <c r="M103" s="47"/>
      <c r="N103" s="47"/>
      <c r="O103" s="48"/>
      <c r="P103" s="46"/>
      <c r="Q103" s="47"/>
      <c r="R103" s="47"/>
      <c r="S103" s="48"/>
      <c r="T103" s="46"/>
      <c r="U103" s="47"/>
      <c r="V103" s="47"/>
      <c r="W103" s="48"/>
      <c r="X103" s="46"/>
      <c r="Y103" s="47"/>
      <c r="Z103" s="47"/>
      <c r="AA103" s="48"/>
    </row>
    <row r="104" spans="2:27">
      <c r="B104" s="131"/>
      <c r="C104" s="126"/>
      <c r="D104" s="134"/>
      <c r="E104" s="123"/>
      <c r="F104" s="17" t="s">
        <v>227</v>
      </c>
      <c r="G104" s="18" t="s">
        <v>228</v>
      </c>
      <c r="H104" s="46"/>
      <c r="I104" s="47"/>
      <c r="J104" s="47"/>
      <c r="K104" s="48"/>
      <c r="L104" s="46"/>
      <c r="M104" s="47"/>
      <c r="N104" s="47"/>
      <c r="O104" s="48"/>
      <c r="P104" s="46"/>
      <c r="Q104" s="47"/>
      <c r="R104" s="47"/>
      <c r="S104" s="48"/>
      <c r="T104" s="46"/>
      <c r="U104" s="47"/>
      <c r="V104" s="47"/>
      <c r="W104" s="48"/>
      <c r="X104" s="46"/>
      <c r="Y104" s="47"/>
      <c r="Z104" s="47"/>
      <c r="AA104" s="48"/>
    </row>
    <row r="105" spans="2:27">
      <c r="B105" s="131"/>
      <c r="C105" s="126"/>
      <c r="D105" s="134"/>
      <c r="E105" s="123"/>
      <c r="F105" s="17" t="s">
        <v>229</v>
      </c>
      <c r="G105" s="18" t="s">
        <v>230</v>
      </c>
      <c r="H105" s="46"/>
      <c r="I105" s="47"/>
      <c r="J105" s="47"/>
      <c r="K105" s="48"/>
      <c r="L105" s="46"/>
      <c r="M105" s="47"/>
      <c r="N105" s="47"/>
      <c r="O105" s="48"/>
      <c r="P105" s="46"/>
      <c r="Q105" s="47"/>
      <c r="R105" s="47"/>
      <c r="S105" s="48"/>
      <c r="T105" s="46"/>
      <c r="U105" s="47"/>
      <c r="V105" s="47"/>
      <c r="W105" s="48"/>
      <c r="X105" s="46"/>
      <c r="Y105" s="47"/>
      <c r="Z105" s="47"/>
      <c r="AA105" s="48"/>
    </row>
    <row r="106" spans="2:27">
      <c r="B106" s="131"/>
      <c r="C106" s="126"/>
      <c r="D106" s="134"/>
      <c r="E106" s="123"/>
      <c r="F106" s="17" t="s">
        <v>231</v>
      </c>
      <c r="G106" s="18" t="s">
        <v>232</v>
      </c>
      <c r="H106" s="46"/>
      <c r="I106" s="47"/>
      <c r="J106" s="47"/>
      <c r="K106" s="48"/>
      <c r="L106" s="46"/>
      <c r="M106" s="47"/>
      <c r="N106" s="47"/>
      <c r="O106" s="48"/>
      <c r="P106" s="46"/>
      <c r="Q106" s="47"/>
      <c r="R106" s="47"/>
      <c r="S106" s="48"/>
      <c r="T106" s="46"/>
      <c r="U106" s="47"/>
      <c r="V106" s="47"/>
      <c r="W106" s="48"/>
      <c r="X106" s="46"/>
      <c r="Y106" s="47"/>
      <c r="Z106" s="47"/>
      <c r="AA106" s="48"/>
    </row>
    <row r="107" spans="2:27">
      <c r="B107" s="131"/>
      <c r="C107" s="126"/>
      <c r="D107" s="134"/>
      <c r="E107" s="123"/>
      <c r="F107" s="17" t="s">
        <v>233</v>
      </c>
      <c r="G107" s="18" t="s">
        <v>234</v>
      </c>
      <c r="H107" s="46"/>
      <c r="I107" s="47"/>
      <c r="J107" s="47"/>
      <c r="K107" s="48"/>
      <c r="L107" s="46"/>
      <c r="M107" s="47"/>
      <c r="N107" s="47"/>
      <c r="O107" s="48"/>
      <c r="P107" s="46"/>
      <c r="Q107" s="47"/>
      <c r="R107" s="47"/>
      <c r="S107" s="48"/>
      <c r="T107" s="46"/>
      <c r="U107" s="47"/>
      <c r="V107" s="47"/>
      <c r="W107" s="48"/>
      <c r="X107" s="46"/>
      <c r="Y107" s="47"/>
      <c r="Z107" s="47"/>
      <c r="AA107" s="48"/>
    </row>
    <row r="108" spans="2:27">
      <c r="B108" s="131"/>
      <c r="C108" s="126"/>
      <c r="D108" s="134"/>
      <c r="E108" s="123"/>
      <c r="F108" s="17" t="s">
        <v>235</v>
      </c>
      <c r="G108" s="18" t="s">
        <v>236</v>
      </c>
      <c r="H108" s="46"/>
      <c r="I108" s="47"/>
      <c r="J108" s="47"/>
      <c r="K108" s="48"/>
      <c r="L108" s="46"/>
      <c r="M108" s="47"/>
      <c r="N108" s="47"/>
      <c r="O108" s="48"/>
      <c r="P108" s="46"/>
      <c r="Q108" s="47"/>
      <c r="R108" s="47"/>
      <c r="S108" s="48"/>
      <c r="T108" s="46"/>
      <c r="U108" s="47"/>
      <c r="V108" s="47"/>
      <c r="W108" s="48"/>
      <c r="X108" s="46"/>
      <c r="Y108" s="47"/>
      <c r="Z108" s="47"/>
      <c r="AA108" s="48"/>
    </row>
    <row r="109" spans="2:27">
      <c r="B109" s="131"/>
      <c r="C109" s="126"/>
      <c r="D109" s="134"/>
      <c r="E109" s="123"/>
      <c r="F109" s="17" t="s">
        <v>237</v>
      </c>
      <c r="G109" s="18" t="s">
        <v>238</v>
      </c>
      <c r="H109" s="46"/>
      <c r="I109" s="47"/>
      <c r="J109" s="47"/>
      <c r="K109" s="48"/>
      <c r="L109" s="46"/>
      <c r="M109" s="47"/>
      <c r="N109" s="47"/>
      <c r="O109" s="48"/>
      <c r="P109" s="46"/>
      <c r="Q109" s="47"/>
      <c r="R109" s="47"/>
      <c r="S109" s="48"/>
      <c r="T109" s="46"/>
      <c r="U109" s="47"/>
      <c r="V109" s="47"/>
      <c r="W109" s="48"/>
      <c r="X109" s="46"/>
      <c r="Y109" s="47"/>
      <c r="Z109" s="47"/>
      <c r="AA109" s="48"/>
    </row>
    <row r="110" spans="2:27" ht="13.8" thickBot="1">
      <c r="B110" s="132"/>
      <c r="C110" s="129"/>
      <c r="D110" s="135"/>
      <c r="E110" s="124"/>
      <c r="F110" s="76" t="s">
        <v>239</v>
      </c>
      <c r="G110" s="77" t="s">
        <v>240</v>
      </c>
      <c r="H110" s="46"/>
      <c r="I110" s="47"/>
      <c r="J110" s="47"/>
      <c r="K110" s="48"/>
      <c r="L110" s="46"/>
      <c r="M110" s="47"/>
      <c r="N110" s="47"/>
      <c r="O110" s="48"/>
      <c r="P110" s="46"/>
      <c r="Q110" s="47"/>
      <c r="R110" s="47"/>
      <c r="S110" s="48"/>
      <c r="T110" s="46"/>
      <c r="U110" s="47"/>
      <c r="V110" s="47"/>
      <c r="W110" s="48"/>
      <c r="X110" s="46"/>
      <c r="Y110" s="47"/>
      <c r="Z110" s="47"/>
      <c r="AA110" s="48"/>
    </row>
    <row r="111" spans="2:27">
      <c r="B111" s="130"/>
      <c r="C111" s="128" t="s">
        <v>17</v>
      </c>
      <c r="D111" s="133"/>
      <c r="E111" s="122" t="s">
        <v>18</v>
      </c>
      <c r="F111" s="24" t="s">
        <v>241</v>
      </c>
      <c r="G111" s="25" t="s">
        <v>242</v>
      </c>
      <c r="H111" s="46"/>
      <c r="I111" s="47"/>
      <c r="J111" s="47"/>
      <c r="K111" s="48"/>
      <c r="L111" s="46"/>
      <c r="M111" s="47"/>
      <c r="N111" s="47"/>
      <c r="O111" s="48"/>
      <c r="P111" s="46"/>
      <c r="Q111" s="47"/>
      <c r="R111" s="47"/>
      <c r="S111" s="48"/>
      <c r="T111" s="46"/>
      <c r="U111" s="47"/>
      <c r="V111" s="47"/>
      <c r="W111" s="48"/>
      <c r="X111" s="46"/>
      <c r="Y111" s="47"/>
      <c r="Z111" s="47"/>
      <c r="AA111" s="48"/>
    </row>
    <row r="112" spans="2:27">
      <c r="B112" s="131"/>
      <c r="C112" s="126"/>
      <c r="D112" s="134"/>
      <c r="E112" s="123"/>
      <c r="F112" s="17" t="s">
        <v>243</v>
      </c>
      <c r="G112" s="18" t="s">
        <v>244</v>
      </c>
      <c r="H112" s="46"/>
      <c r="I112" s="47"/>
      <c r="J112" s="47"/>
      <c r="K112" s="48"/>
      <c r="L112" s="46"/>
      <c r="M112" s="47"/>
      <c r="N112" s="47"/>
      <c r="O112" s="48"/>
      <c r="P112" s="46"/>
      <c r="Q112" s="47"/>
      <c r="R112" s="47"/>
      <c r="S112" s="48"/>
      <c r="T112" s="46"/>
      <c r="U112" s="47"/>
      <c r="V112" s="47"/>
      <c r="W112" s="48"/>
      <c r="X112" s="46"/>
      <c r="Y112" s="47"/>
      <c r="Z112" s="47"/>
      <c r="AA112" s="48"/>
    </row>
    <row r="113" spans="2:27" ht="13.8" thickBot="1">
      <c r="B113" s="131"/>
      <c r="C113" s="126"/>
      <c r="D113" s="135"/>
      <c r="E113" s="124"/>
      <c r="F113" s="76" t="s">
        <v>245</v>
      </c>
      <c r="G113" s="77" t="s">
        <v>246</v>
      </c>
      <c r="H113" s="46"/>
      <c r="I113" s="47"/>
      <c r="J113" s="47"/>
      <c r="K113" s="48"/>
      <c r="L113" s="46"/>
      <c r="M113" s="47"/>
      <c r="N113" s="47"/>
      <c r="O113" s="48"/>
      <c r="P113" s="46"/>
      <c r="Q113" s="47"/>
      <c r="R113" s="47"/>
      <c r="S113" s="48"/>
      <c r="T113" s="46"/>
      <c r="U113" s="47"/>
      <c r="V113" s="47"/>
      <c r="W113" s="48"/>
      <c r="X113" s="46"/>
      <c r="Y113" s="47"/>
      <c r="Z113" s="47"/>
      <c r="AA113" s="48"/>
    </row>
    <row r="114" spans="2:27">
      <c r="B114" s="131"/>
      <c r="C114" s="126"/>
      <c r="D114" s="133"/>
      <c r="E114" s="122" t="s">
        <v>21</v>
      </c>
      <c r="F114" s="24" t="s">
        <v>247</v>
      </c>
      <c r="G114" s="25" t="s">
        <v>248</v>
      </c>
      <c r="H114" s="46"/>
      <c r="I114" s="47"/>
      <c r="J114" s="47"/>
      <c r="K114" s="48"/>
      <c r="L114" s="46"/>
      <c r="M114" s="47"/>
      <c r="N114" s="47"/>
      <c r="O114" s="48"/>
      <c r="P114" s="46"/>
      <c r="Q114" s="47"/>
      <c r="R114" s="47"/>
      <c r="S114" s="48"/>
      <c r="T114" s="46"/>
      <c r="U114" s="47"/>
      <c r="V114" s="47"/>
      <c r="W114" s="48"/>
      <c r="X114" s="46"/>
      <c r="Y114" s="47"/>
      <c r="Z114" s="47"/>
      <c r="AA114" s="48"/>
    </row>
    <row r="115" spans="2:27" ht="13.8" thickBot="1">
      <c r="B115" s="131"/>
      <c r="C115" s="126"/>
      <c r="D115" s="135"/>
      <c r="E115" s="124"/>
      <c r="F115" s="76" t="s">
        <v>249</v>
      </c>
      <c r="G115" s="77" t="s">
        <v>250</v>
      </c>
      <c r="H115" s="46"/>
      <c r="I115" s="47"/>
      <c r="J115" s="47"/>
      <c r="K115" s="48"/>
      <c r="L115" s="46"/>
      <c r="M115" s="47"/>
      <c r="N115" s="47"/>
      <c r="O115" s="48"/>
      <c r="P115" s="46"/>
      <c r="Q115" s="47"/>
      <c r="R115" s="47"/>
      <c r="S115" s="48"/>
      <c r="T115" s="46"/>
      <c r="U115" s="47"/>
      <c r="V115" s="47"/>
      <c r="W115" s="48"/>
      <c r="X115" s="46"/>
      <c r="Y115" s="47"/>
      <c r="Z115" s="47"/>
      <c r="AA115" s="48"/>
    </row>
    <row r="116" spans="2:27">
      <c r="B116" s="131"/>
      <c r="C116" s="126"/>
      <c r="D116" s="133"/>
      <c r="E116" s="122" t="s">
        <v>20</v>
      </c>
      <c r="F116" s="24" t="s">
        <v>251</v>
      </c>
      <c r="G116" s="25" t="s">
        <v>252</v>
      </c>
      <c r="H116" s="46"/>
      <c r="I116" s="47"/>
      <c r="J116" s="47"/>
      <c r="K116" s="48"/>
      <c r="L116" s="46"/>
      <c r="M116" s="47"/>
      <c r="N116" s="47"/>
      <c r="O116" s="48"/>
      <c r="P116" s="46"/>
      <c r="Q116" s="47"/>
      <c r="R116" s="47"/>
      <c r="S116" s="48"/>
      <c r="T116" s="46"/>
      <c r="U116" s="47"/>
      <c r="V116" s="47"/>
      <c r="W116" s="48"/>
      <c r="X116" s="46"/>
      <c r="Y116" s="47"/>
      <c r="Z116" s="47"/>
      <c r="AA116" s="48"/>
    </row>
    <row r="117" spans="2:27" ht="13.8" thickBot="1">
      <c r="B117" s="131"/>
      <c r="C117" s="126"/>
      <c r="D117" s="135"/>
      <c r="E117" s="124"/>
      <c r="F117" s="76" t="s">
        <v>253</v>
      </c>
      <c r="G117" s="77" t="s">
        <v>254</v>
      </c>
      <c r="H117" s="46"/>
      <c r="I117" s="47"/>
      <c r="J117" s="47"/>
      <c r="K117" s="48"/>
      <c r="L117" s="46"/>
      <c r="M117" s="47"/>
      <c r="N117" s="47"/>
      <c r="O117" s="48"/>
      <c r="P117" s="46"/>
      <c r="Q117" s="47"/>
      <c r="R117" s="47"/>
      <c r="S117" s="48"/>
      <c r="T117" s="46"/>
      <c r="U117" s="47"/>
      <c r="V117" s="47"/>
      <c r="W117" s="48"/>
      <c r="X117" s="46"/>
      <c r="Y117" s="47"/>
      <c r="Z117" s="47"/>
      <c r="AA117" s="48"/>
    </row>
    <row r="118" spans="2:27">
      <c r="B118" s="131"/>
      <c r="C118" s="126"/>
      <c r="D118" s="133"/>
      <c r="E118" s="123" t="s">
        <v>19</v>
      </c>
      <c r="F118" s="50" t="s">
        <v>255</v>
      </c>
      <c r="G118" s="51" t="s">
        <v>256</v>
      </c>
      <c r="H118" s="46"/>
      <c r="I118" s="47"/>
      <c r="J118" s="47"/>
      <c r="K118" s="48"/>
      <c r="L118" s="46"/>
      <c r="M118" s="47"/>
      <c r="N118" s="47"/>
      <c r="O118" s="48"/>
      <c r="P118" s="46"/>
      <c r="Q118" s="47"/>
      <c r="R118" s="47"/>
      <c r="S118" s="48"/>
      <c r="T118" s="46"/>
      <c r="U118" s="47"/>
      <c r="V118" s="47"/>
      <c r="W118" s="48"/>
      <c r="X118" s="46"/>
      <c r="Y118" s="47"/>
      <c r="Z118" s="47"/>
      <c r="AA118" s="48"/>
    </row>
    <row r="119" spans="2:27" ht="13.8" thickBot="1">
      <c r="B119" s="131"/>
      <c r="C119" s="126"/>
      <c r="D119" s="135"/>
      <c r="E119" s="124"/>
      <c r="F119" s="76" t="s">
        <v>257</v>
      </c>
      <c r="G119" s="77" t="s">
        <v>258</v>
      </c>
      <c r="H119" s="46"/>
      <c r="I119" s="47"/>
      <c r="J119" s="47"/>
      <c r="K119" s="48"/>
      <c r="L119" s="46"/>
      <c r="M119" s="47"/>
      <c r="N119" s="47"/>
      <c r="O119" s="48"/>
      <c r="P119" s="46"/>
      <c r="Q119" s="47"/>
      <c r="R119" s="47"/>
      <c r="S119" s="48"/>
      <c r="T119" s="46"/>
      <c r="U119" s="47"/>
      <c r="V119" s="47"/>
      <c r="W119" s="48"/>
      <c r="X119" s="46"/>
      <c r="Y119" s="47"/>
      <c r="Z119" s="47"/>
      <c r="AA119" s="48"/>
    </row>
    <row r="120" spans="2:27">
      <c r="B120" s="131"/>
      <c r="C120" s="126"/>
      <c r="D120" s="133"/>
      <c r="E120" s="122" t="s">
        <v>23</v>
      </c>
      <c r="F120" s="24" t="s">
        <v>259</v>
      </c>
      <c r="G120" s="25" t="s">
        <v>260</v>
      </c>
      <c r="H120" s="46"/>
      <c r="I120" s="47"/>
      <c r="J120" s="47"/>
      <c r="K120" s="48"/>
      <c r="L120" s="46"/>
      <c r="M120" s="47"/>
      <c r="N120" s="47"/>
      <c r="O120" s="48"/>
      <c r="P120" s="46"/>
      <c r="Q120" s="47"/>
      <c r="R120" s="47"/>
      <c r="S120" s="48"/>
      <c r="T120" s="46"/>
      <c r="U120" s="47"/>
      <c r="V120" s="47"/>
      <c r="W120" s="48"/>
      <c r="X120" s="46"/>
      <c r="Y120" s="47"/>
      <c r="Z120" s="47"/>
      <c r="AA120" s="48"/>
    </row>
    <row r="121" spans="2:27" ht="13.8" thickBot="1">
      <c r="B121" s="131"/>
      <c r="C121" s="126"/>
      <c r="D121" s="135"/>
      <c r="E121" s="124"/>
      <c r="F121" s="76" t="s">
        <v>261</v>
      </c>
      <c r="G121" s="77" t="s">
        <v>262</v>
      </c>
      <c r="H121" s="46"/>
      <c r="I121" s="47"/>
      <c r="J121" s="47"/>
      <c r="K121" s="48"/>
      <c r="L121" s="46"/>
      <c r="M121" s="47"/>
      <c r="N121" s="47"/>
      <c r="O121" s="48"/>
      <c r="P121" s="46"/>
      <c r="Q121" s="47"/>
      <c r="R121" s="47"/>
      <c r="S121" s="48"/>
      <c r="T121" s="46"/>
      <c r="U121" s="47"/>
      <c r="V121" s="47"/>
      <c r="W121" s="48"/>
      <c r="X121" s="46"/>
      <c r="Y121" s="47"/>
      <c r="Z121" s="47"/>
      <c r="AA121" s="48"/>
    </row>
    <row r="122" spans="2:27">
      <c r="B122" s="131"/>
      <c r="C122" s="126"/>
      <c r="D122" s="133"/>
      <c r="E122" s="122" t="s">
        <v>22</v>
      </c>
      <c r="F122" s="24" t="s">
        <v>263</v>
      </c>
      <c r="G122" s="25" t="s">
        <v>264</v>
      </c>
      <c r="H122" s="46"/>
      <c r="I122" s="47"/>
      <c r="J122" s="47"/>
      <c r="K122" s="48"/>
      <c r="L122" s="46"/>
      <c r="M122" s="47"/>
      <c r="N122" s="47"/>
      <c r="O122" s="48"/>
      <c r="P122" s="46"/>
      <c r="Q122" s="47"/>
      <c r="R122" s="47"/>
      <c r="S122" s="48"/>
      <c r="T122" s="46"/>
      <c r="U122" s="47"/>
      <c r="V122" s="47"/>
      <c r="W122" s="48"/>
      <c r="X122" s="46"/>
      <c r="Y122" s="47"/>
      <c r="Z122" s="47"/>
      <c r="AA122" s="48"/>
    </row>
    <row r="123" spans="2:27">
      <c r="B123" s="131"/>
      <c r="C123" s="126"/>
      <c r="D123" s="134"/>
      <c r="E123" s="123"/>
      <c r="F123" s="17" t="s">
        <v>265</v>
      </c>
      <c r="G123" s="18" t="s">
        <v>266</v>
      </c>
      <c r="H123" s="46"/>
      <c r="I123" s="47"/>
      <c r="J123" s="47"/>
      <c r="K123" s="48"/>
      <c r="L123" s="46"/>
      <c r="M123" s="47"/>
      <c r="N123" s="47"/>
      <c r="O123" s="48"/>
      <c r="P123" s="46"/>
      <c r="Q123" s="47"/>
      <c r="R123" s="47"/>
      <c r="S123" s="48"/>
      <c r="T123" s="46"/>
      <c r="U123" s="47"/>
      <c r="V123" s="47"/>
      <c r="W123" s="48"/>
      <c r="X123" s="46"/>
      <c r="Y123" s="47"/>
      <c r="Z123" s="47"/>
      <c r="AA123" s="48"/>
    </row>
    <row r="124" spans="2:27">
      <c r="B124" s="131"/>
      <c r="C124" s="126"/>
      <c r="D124" s="134"/>
      <c r="E124" s="123"/>
      <c r="F124" s="17" t="s">
        <v>267</v>
      </c>
      <c r="G124" s="18" t="s">
        <v>268</v>
      </c>
      <c r="H124" s="46"/>
      <c r="I124" s="47"/>
      <c r="J124" s="47"/>
      <c r="K124" s="48"/>
      <c r="L124" s="46"/>
      <c r="M124" s="47"/>
      <c r="N124" s="47"/>
      <c r="O124" s="48"/>
      <c r="P124" s="46"/>
      <c r="Q124" s="47"/>
      <c r="R124" s="47"/>
      <c r="S124" s="48"/>
      <c r="T124" s="46"/>
      <c r="U124" s="47"/>
      <c r="V124" s="47"/>
      <c r="W124" s="48"/>
      <c r="X124" s="46"/>
      <c r="Y124" s="47"/>
      <c r="Z124" s="47"/>
      <c r="AA124" s="48"/>
    </row>
    <row r="125" spans="2:27" ht="13.8" thickBot="1">
      <c r="B125" s="131"/>
      <c r="C125" s="126"/>
      <c r="D125" s="135"/>
      <c r="E125" s="124"/>
      <c r="F125" s="76" t="s">
        <v>269</v>
      </c>
      <c r="G125" s="77" t="s">
        <v>407</v>
      </c>
      <c r="H125" s="46"/>
      <c r="I125" s="47"/>
      <c r="J125" s="47"/>
      <c r="K125" s="48"/>
      <c r="L125" s="71"/>
      <c r="M125" s="47"/>
      <c r="N125" s="47"/>
      <c r="O125" s="73"/>
      <c r="P125" s="46"/>
      <c r="Q125" s="47"/>
      <c r="R125" s="47"/>
      <c r="S125" s="48"/>
      <c r="T125" s="46"/>
      <c r="U125" s="47"/>
      <c r="V125" s="47"/>
      <c r="W125" s="48"/>
      <c r="X125" s="46"/>
      <c r="Y125" s="47"/>
      <c r="Z125" s="47"/>
      <c r="AA125" s="48"/>
    </row>
    <row r="126" spans="2:27">
      <c r="B126" s="131"/>
      <c r="C126" s="126"/>
      <c r="D126" s="133"/>
      <c r="E126" s="123" t="s">
        <v>24</v>
      </c>
      <c r="F126" s="50" t="s">
        <v>271</v>
      </c>
      <c r="G126" s="51" t="s">
        <v>272</v>
      </c>
      <c r="H126" s="46"/>
      <c r="I126" s="47"/>
      <c r="J126" s="47"/>
      <c r="K126" s="48"/>
      <c r="L126" s="71"/>
      <c r="M126" s="47"/>
      <c r="N126" s="47"/>
      <c r="O126" s="73"/>
      <c r="P126" s="46"/>
      <c r="Q126" s="47"/>
      <c r="R126" s="47"/>
      <c r="S126" s="48"/>
      <c r="T126" s="46"/>
      <c r="U126" s="47"/>
      <c r="V126" s="47"/>
      <c r="W126" s="48"/>
      <c r="X126" s="46"/>
      <c r="Y126" s="47"/>
      <c r="Z126" s="47"/>
      <c r="AA126" s="48"/>
    </row>
    <row r="127" spans="2:27" ht="13.8" thickBot="1">
      <c r="B127" s="132"/>
      <c r="C127" s="129"/>
      <c r="D127" s="134"/>
      <c r="E127" s="123"/>
      <c r="F127" s="85" t="s">
        <v>273</v>
      </c>
      <c r="G127" s="86" t="s">
        <v>274</v>
      </c>
      <c r="H127" s="46"/>
      <c r="I127" s="47"/>
      <c r="J127" s="47"/>
      <c r="K127" s="48"/>
      <c r="L127" s="71"/>
      <c r="M127" s="47"/>
      <c r="N127" s="47"/>
      <c r="O127" s="73"/>
      <c r="P127" s="46"/>
      <c r="Q127" s="47"/>
      <c r="R127" s="47"/>
      <c r="S127" s="48"/>
      <c r="T127" s="46"/>
      <c r="U127" s="47"/>
      <c r="V127" s="47"/>
      <c r="W127" s="48"/>
      <c r="X127" s="46"/>
      <c r="Y127" s="47"/>
      <c r="Z127" s="47"/>
      <c r="AA127" s="48"/>
    </row>
    <row r="128" spans="2:27" ht="13.8" thickBot="1">
      <c r="B128" s="130"/>
      <c r="C128" s="128" t="s">
        <v>25</v>
      </c>
      <c r="D128" s="78"/>
      <c r="E128" s="79" t="s">
        <v>6</v>
      </c>
      <c r="F128" s="80"/>
      <c r="G128" s="81" t="s">
        <v>47</v>
      </c>
      <c r="H128" s="46"/>
      <c r="I128" s="47"/>
      <c r="J128" s="47"/>
      <c r="K128" s="48"/>
      <c r="L128" s="71"/>
      <c r="M128" s="47"/>
      <c r="N128" s="47"/>
      <c r="O128" s="73"/>
      <c r="P128" s="46"/>
      <c r="Q128" s="47"/>
      <c r="R128" s="47"/>
      <c r="S128" s="48"/>
      <c r="T128" s="46"/>
      <c r="U128" s="47"/>
      <c r="V128" s="47"/>
      <c r="W128" s="48"/>
      <c r="X128" s="46"/>
      <c r="Y128" s="47"/>
      <c r="Z128" s="47"/>
      <c r="AA128" s="48"/>
    </row>
    <row r="129" spans="2:27">
      <c r="B129" s="131"/>
      <c r="C129" s="126"/>
      <c r="D129" s="133"/>
      <c r="E129" s="122" t="s">
        <v>26</v>
      </c>
      <c r="F129" s="24"/>
      <c r="G129" s="82" t="s">
        <v>48</v>
      </c>
      <c r="H129" s="46"/>
      <c r="I129" s="47"/>
      <c r="J129" s="47"/>
      <c r="K129" s="48"/>
      <c r="L129" s="71"/>
      <c r="M129" s="47"/>
      <c r="N129" s="47"/>
      <c r="O129" s="73"/>
      <c r="P129" s="46"/>
      <c r="Q129" s="47"/>
      <c r="R129" s="47"/>
      <c r="S129" s="48"/>
      <c r="T129" s="46"/>
      <c r="U129" s="47"/>
      <c r="V129" s="47"/>
      <c r="W129" s="48"/>
      <c r="X129" s="46"/>
      <c r="Y129" s="47"/>
      <c r="Z129" s="47"/>
      <c r="AA129" s="48"/>
    </row>
    <row r="130" spans="2:27">
      <c r="B130" s="131"/>
      <c r="C130" s="126"/>
      <c r="D130" s="134"/>
      <c r="E130" s="123"/>
      <c r="F130" s="17" t="s">
        <v>275</v>
      </c>
      <c r="G130" s="18" t="s">
        <v>182</v>
      </c>
      <c r="H130" s="46"/>
      <c r="I130" s="47"/>
      <c r="J130" s="47"/>
      <c r="K130" s="48"/>
      <c r="L130" s="71"/>
      <c r="M130" s="47"/>
      <c r="N130" s="47"/>
      <c r="O130" s="73"/>
      <c r="P130" s="46"/>
      <c r="Q130" s="47"/>
      <c r="R130" s="47"/>
      <c r="S130" s="48"/>
      <c r="T130" s="46"/>
      <c r="U130" s="47"/>
      <c r="V130" s="47"/>
      <c r="W130" s="48"/>
      <c r="X130" s="46"/>
      <c r="Y130" s="47"/>
      <c r="Z130" s="47"/>
      <c r="AA130" s="48"/>
    </row>
    <row r="131" spans="2:27">
      <c r="B131" s="131"/>
      <c r="C131" s="126"/>
      <c r="D131" s="134"/>
      <c r="E131" s="123"/>
      <c r="F131" s="17" t="s">
        <v>276</v>
      </c>
      <c r="G131" s="18" t="s">
        <v>80</v>
      </c>
      <c r="H131" s="46"/>
      <c r="I131" s="47"/>
      <c r="J131" s="47"/>
      <c r="K131" s="48"/>
      <c r="L131" s="71"/>
      <c r="M131" s="47"/>
      <c r="N131" s="47"/>
      <c r="O131" s="73"/>
      <c r="P131" s="46"/>
      <c r="Q131" s="47"/>
      <c r="R131" s="47"/>
      <c r="S131" s="48"/>
      <c r="T131" s="46"/>
      <c r="U131" s="47"/>
      <c r="V131" s="47"/>
      <c r="W131" s="48"/>
      <c r="X131" s="46"/>
      <c r="Y131" s="47"/>
      <c r="Z131" s="47"/>
      <c r="AA131" s="48"/>
    </row>
    <row r="132" spans="2:27">
      <c r="B132" s="131"/>
      <c r="C132" s="126"/>
      <c r="D132" s="134"/>
      <c r="E132" s="123"/>
      <c r="F132" s="17" t="s">
        <v>277</v>
      </c>
      <c r="G132" s="18" t="s">
        <v>82</v>
      </c>
      <c r="H132" s="46"/>
      <c r="I132" s="47"/>
      <c r="J132" s="47"/>
      <c r="K132" s="48"/>
      <c r="L132" s="71"/>
      <c r="M132" s="47"/>
      <c r="N132" s="47"/>
      <c r="O132" s="73"/>
      <c r="P132" s="46"/>
      <c r="Q132" s="47"/>
      <c r="R132" s="47"/>
      <c r="S132" s="48"/>
      <c r="T132" s="46"/>
      <c r="U132" s="47"/>
      <c r="V132" s="47"/>
      <c r="W132" s="48"/>
      <c r="X132" s="46"/>
      <c r="Y132" s="47"/>
      <c r="Z132" s="47"/>
      <c r="AA132" s="48"/>
    </row>
    <row r="133" spans="2:27">
      <c r="B133" s="131"/>
      <c r="C133" s="126"/>
      <c r="D133" s="134"/>
      <c r="E133" s="123"/>
      <c r="F133" s="17" t="s">
        <v>278</v>
      </c>
      <c r="G133" s="18" t="s">
        <v>279</v>
      </c>
      <c r="H133" s="46"/>
      <c r="I133" s="47"/>
      <c r="J133" s="47"/>
      <c r="K133" s="48"/>
      <c r="L133" s="71"/>
      <c r="M133" s="47"/>
      <c r="N133" s="47"/>
      <c r="O133" s="73"/>
      <c r="P133" s="46"/>
      <c r="Q133" s="47"/>
      <c r="R133" s="47"/>
      <c r="S133" s="48"/>
      <c r="T133" s="46"/>
      <c r="U133" s="47"/>
      <c r="V133" s="47"/>
      <c r="W133" s="48"/>
      <c r="X133" s="46"/>
      <c r="Y133" s="47"/>
      <c r="Z133" s="47"/>
      <c r="AA133" s="48"/>
    </row>
    <row r="134" spans="2:27">
      <c r="B134" s="131"/>
      <c r="C134" s="126"/>
      <c r="D134" s="134"/>
      <c r="E134" s="123"/>
      <c r="F134" s="17" t="s">
        <v>280</v>
      </c>
      <c r="G134" s="18" t="s">
        <v>281</v>
      </c>
      <c r="H134" s="46"/>
      <c r="I134" s="47"/>
      <c r="J134" s="47"/>
      <c r="K134" s="48"/>
      <c r="L134" s="71"/>
      <c r="M134" s="47"/>
      <c r="N134" s="47"/>
      <c r="O134" s="73"/>
      <c r="P134" s="46"/>
      <c r="Q134" s="47"/>
      <c r="R134" s="47"/>
      <c r="S134" s="48"/>
      <c r="T134" s="46"/>
      <c r="U134" s="47"/>
      <c r="V134" s="47"/>
      <c r="W134" s="48"/>
      <c r="X134" s="46"/>
      <c r="Y134" s="47"/>
      <c r="Z134" s="47"/>
      <c r="AA134" s="48"/>
    </row>
    <row r="135" spans="2:27">
      <c r="B135" s="131"/>
      <c r="C135" s="126"/>
      <c r="D135" s="134"/>
      <c r="E135" s="123"/>
      <c r="F135" s="17" t="s">
        <v>282</v>
      </c>
      <c r="G135" s="18" t="s">
        <v>84</v>
      </c>
      <c r="H135" s="46"/>
      <c r="I135" s="47"/>
      <c r="J135" s="47"/>
      <c r="K135" s="48"/>
      <c r="L135" s="71"/>
      <c r="M135" s="47"/>
      <c r="N135" s="47"/>
      <c r="O135" s="73"/>
      <c r="P135" s="46"/>
      <c r="Q135" s="47"/>
      <c r="R135" s="47"/>
      <c r="S135" s="48"/>
      <c r="T135" s="46"/>
      <c r="U135" s="47"/>
      <c r="V135" s="47"/>
      <c r="W135" s="48"/>
      <c r="X135" s="46"/>
      <c r="Y135" s="47"/>
      <c r="Z135" s="47"/>
      <c r="AA135" s="48"/>
    </row>
    <row r="136" spans="2:27">
      <c r="B136" s="131"/>
      <c r="C136" s="126"/>
      <c r="D136" s="134"/>
      <c r="E136" s="123"/>
      <c r="F136" s="17" t="s">
        <v>283</v>
      </c>
      <c r="G136" s="18" t="s">
        <v>284</v>
      </c>
      <c r="H136" s="46"/>
      <c r="I136" s="47"/>
      <c r="J136" s="47"/>
      <c r="K136" s="48"/>
      <c r="L136" s="71"/>
      <c r="M136" s="47"/>
      <c r="N136" s="47"/>
      <c r="O136" s="73"/>
      <c r="P136" s="46"/>
      <c r="Q136" s="47"/>
      <c r="R136" s="47"/>
      <c r="S136" s="48"/>
      <c r="T136" s="46"/>
      <c r="U136" s="47"/>
      <c r="V136" s="47"/>
      <c r="W136" s="48"/>
      <c r="X136" s="46"/>
      <c r="Y136" s="47"/>
      <c r="Z136" s="47"/>
      <c r="AA136" s="48"/>
    </row>
    <row r="137" spans="2:27">
      <c r="B137" s="131"/>
      <c r="C137" s="126"/>
      <c r="D137" s="134"/>
      <c r="E137" s="123"/>
      <c r="F137" s="17" t="s">
        <v>285</v>
      </c>
      <c r="G137" s="18" t="s">
        <v>286</v>
      </c>
      <c r="H137" s="46"/>
      <c r="I137" s="47"/>
      <c r="J137" s="47"/>
      <c r="K137" s="48"/>
      <c r="L137" s="71"/>
      <c r="M137" s="47"/>
      <c r="N137" s="47"/>
      <c r="O137" s="73"/>
      <c r="P137" s="46"/>
      <c r="Q137" s="47"/>
      <c r="R137" s="47"/>
      <c r="S137" s="48"/>
      <c r="T137" s="46"/>
      <c r="U137" s="47"/>
      <c r="V137" s="47"/>
      <c r="W137" s="48"/>
      <c r="X137" s="46"/>
      <c r="Y137" s="47"/>
      <c r="Z137" s="47"/>
      <c r="AA137" s="48"/>
    </row>
    <row r="138" spans="2:27">
      <c r="B138" s="131"/>
      <c r="C138" s="126"/>
      <c r="D138" s="134"/>
      <c r="E138" s="123"/>
      <c r="F138" s="17" t="s">
        <v>287</v>
      </c>
      <c r="G138" s="18" t="s">
        <v>288</v>
      </c>
      <c r="H138" s="46"/>
      <c r="I138" s="47"/>
      <c r="J138" s="47"/>
      <c r="K138" s="48"/>
      <c r="L138" s="71"/>
      <c r="M138" s="47"/>
      <c r="N138" s="47"/>
      <c r="O138" s="73"/>
      <c r="P138" s="46"/>
      <c r="Q138" s="47"/>
      <c r="R138" s="47"/>
      <c r="S138" s="48"/>
      <c r="T138" s="46"/>
      <c r="U138" s="47"/>
      <c r="V138" s="47"/>
      <c r="W138" s="48"/>
      <c r="X138" s="46"/>
      <c r="Y138" s="47"/>
      <c r="Z138" s="47"/>
      <c r="AA138" s="48"/>
    </row>
    <row r="139" spans="2:27">
      <c r="B139" s="131"/>
      <c r="C139" s="126"/>
      <c r="D139" s="134"/>
      <c r="E139" s="123"/>
      <c r="F139" s="17" t="s">
        <v>289</v>
      </c>
      <c r="G139" s="18" t="s">
        <v>202</v>
      </c>
      <c r="H139" s="46"/>
      <c r="I139" s="47"/>
      <c r="J139" s="47"/>
      <c r="K139" s="48"/>
      <c r="L139" s="71"/>
      <c r="M139" s="47"/>
      <c r="N139" s="47"/>
      <c r="O139" s="73"/>
      <c r="P139" s="46"/>
      <c r="Q139" s="47"/>
      <c r="R139" s="47"/>
      <c r="S139" s="48"/>
      <c r="T139" s="46"/>
      <c r="U139" s="47"/>
      <c r="V139" s="47"/>
      <c r="W139" s="48"/>
      <c r="X139" s="46"/>
      <c r="Y139" s="47"/>
      <c r="Z139" s="47"/>
      <c r="AA139" s="48"/>
    </row>
    <row r="140" spans="2:27">
      <c r="B140" s="131"/>
      <c r="C140" s="126"/>
      <c r="D140" s="134"/>
      <c r="E140" s="123"/>
      <c r="F140" s="17" t="s">
        <v>290</v>
      </c>
      <c r="G140" s="18" t="s">
        <v>291</v>
      </c>
      <c r="H140" s="46"/>
      <c r="I140" s="47"/>
      <c r="J140" s="47"/>
      <c r="K140" s="48"/>
      <c r="L140" s="71"/>
      <c r="M140" s="47"/>
      <c r="N140" s="47"/>
      <c r="O140" s="73"/>
      <c r="P140" s="46"/>
      <c r="Q140" s="47"/>
      <c r="R140" s="47"/>
      <c r="S140" s="48"/>
      <c r="T140" s="46"/>
      <c r="U140" s="47"/>
      <c r="V140" s="47"/>
      <c r="W140" s="48"/>
      <c r="X140" s="46"/>
      <c r="Y140" s="47"/>
      <c r="Z140" s="47"/>
      <c r="AA140" s="48"/>
    </row>
    <row r="141" spans="2:27">
      <c r="B141" s="131"/>
      <c r="C141" s="126"/>
      <c r="D141" s="134"/>
      <c r="E141" s="123"/>
      <c r="F141" s="17" t="s">
        <v>292</v>
      </c>
      <c r="G141" s="18" t="s">
        <v>86</v>
      </c>
      <c r="H141" s="46"/>
      <c r="I141" s="47"/>
      <c r="J141" s="47"/>
      <c r="K141" s="48"/>
      <c r="L141" s="71"/>
      <c r="M141" s="47"/>
      <c r="N141" s="47"/>
      <c r="O141" s="73"/>
      <c r="P141" s="46"/>
      <c r="Q141" s="47"/>
      <c r="R141" s="47"/>
      <c r="S141" s="48"/>
      <c r="T141" s="46"/>
      <c r="U141" s="47"/>
      <c r="V141" s="47"/>
      <c r="W141" s="48"/>
      <c r="X141" s="46"/>
      <c r="Y141" s="47"/>
      <c r="Z141" s="47"/>
      <c r="AA141" s="48"/>
    </row>
    <row r="142" spans="2:27">
      <c r="B142" s="131"/>
      <c r="C142" s="126"/>
      <c r="D142" s="134"/>
      <c r="E142" s="123"/>
      <c r="F142" s="17" t="s">
        <v>293</v>
      </c>
      <c r="G142" s="18" t="s">
        <v>196</v>
      </c>
      <c r="H142" s="46"/>
      <c r="I142" s="47"/>
      <c r="J142" s="47"/>
      <c r="K142" s="48"/>
      <c r="L142" s="71"/>
      <c r="M142" s="47"/>
      <c r="N142" s="47"/>
      <c r="O142" s="73"/>
      <c r="P142" s="46"/>
      <c r="Q142" s="47"/>
      <c r="R142" s="47"/>
      <c r="S142" s="48"/>
      <c r="T142" s="46"/>
      <c r="U142" s="47"/>
      <c r="V142" s="47"/>
      <c r="W142" s="48"/>
      <c r="X142" s="46"/>
      <c r="Y142" s="47"/>
      <c r="Z142" s="47"/>
      <c r="AA142" s="48"/>
    </row>
    <row r="143" spans="2:27">
      <c r="B143" s="131"/>
      <c r="C143" s="126"/>
      <c r="D143" s="134"/>
      <c r="E143" s="123"/>
      <c r="F143" s="17" t="s">
        <v>294</v>
      </c>
      <c r="G143" s="18" t="s">
        <v>295</v>
      </c>
      <c r="H143" s="46"/>
      <c r="I143" s="47"/>
      <c r="J143" s="47"/>
      <c r="K143" s="48"/>
      <c r="L143" s="71"/>
      <c r="M143" s="47"/>
      <c r="N143" s="47"/>
      <c r="O143" s="73"/>
      <c r="P143" s="46"/>
      <c r="Q143" s="47"/>
      <c r="R143" s="47"/>
      <c r="S143" s="48"/>
      <c r="T143" s="46"/>
      <c r="U143" s="47"/>
      <c r="V143" s="47"/>
      <c r="W143" s="48"/>
      <c r="X143" s="46"/>
      <c r="Y143" s="47"/>
      <c r="Z143" s="47"/>
      <c r="AA143" s="48"/>
    </row>
    <row r="144" spans="2:27">
      <c r="B144" s="131"/>
      <c r="C144" s="126"/>
      <c r="D144" s="134"/>
      <c r="E144" s="123"/>
      <c r="F144" s="17" t="s">
        <v>296</v>
      </c>
      <c r="G144" s="18" t="s">
        <v>297</v>
      </c>
      <c r="H144" s="46"/>
      <c r="I144" s="47"/>
      <c r="J144" s="47"/>
      <c r="K144" s="48"/>
      <c r="L144" s="71"/>
      <c r="M144" s="47"/>
      <c r="N144" s="47"/>
      <c r="O144" s="73"/>
      <c r="P144" s="46"/>
      <c r="Q144" s="47"/>
      <c r="R144" s="47"/>
      <c r="S144" s="48"/>
      <c r="T144" s="46"/>
      <c r="U144" s="47"/>
      <c r="V144" s="47"/>
      <c r="W144" s="48"/>
      <c r="X144" s="46"/>
      <c r="Y144" s="47"/>
      <c r="Z144" s="47"/>
      <c r="AA144" s="48"/>
    </row>
    <row r="145" spans="2:27">
      <c r="B145" s="131"/>
      <c r="C145" s="126"/>
      <c r="D145" s="134"/>
      <c r="E145" s="123"/>
      <c r="F145" s="17" t="s">
        <v>298</v>
      </c>
      <c r="G145" s="18" t="s">
        <v>299</v>
      </c>
      <c r="H145" s="46"/>
      <c r="I145" s="47"/>
      <c r="J145" s="47"/>
      <c r="K145" s="48"/>
      <c r="L145" s="71"/>
      <c r="M145" s="47"/>
      <c r="N145" s="47"/>
      <c r="O145" s="73"/>
      <c r="P145" s="46"/>
      <c r="Q145" s="47"/>
      <c r="R145" s="47"/>
      <c r="S145" s="48"/>
      <c r="T145" s="46"/>
      <c r="U145" s="47"/>
      <c r="V145" s="47"/>
      <c r="W145" s="48"/>
      <c r="X145" s="46"/>
      <c r="Y145" s="47"/>
      <c r="Z145" s="47"/>
      <c r="AA145" s="48"/>
    </row>
    <row r="146" spans="2:27">
      <c r="B146" s="131"/>
      <c r="C146" s="126"/>
      <c r="D146" s="134"/>
      <c r="E146" s="123"/>
      <c r="F146" s="17" t="s">
        <v>300</v>
      </c>
      <c r="G146" s="18" t="s">
        <v>301</v>
      </c>
      <c r="H146" s="46"/>
      <c r="I146" s="47"/>
      <c r="J146" s="47"/>
      <c r="K146" s="48"/>
      <c r="L146" s="71"/>
      <c r="M146" s="47"/>
      <c r="N146" s="47"/>
      <c r="O146" s="73"/>
      <c r="P146" s="46"/>
      <c r="Q146" s="47"/>
      <c r="R146" s="47"/>
      <c r="S146" s="48"/>
      <c r="T146" s="46"/>
      <c r="U146" s="47"/>
      <c r="V146" s="47"/>
      <c r="W146" s="48"/>
      <c r="X146" s="46"/>
      <c r="Y146" s="47"/>
      <c r="Z146" s="47"/>
      <c r="AA146" s="48"/>
    </row>
    <row r="147" spans="2:27">
      <c r="B147" s="131"/>
      <c r="C147" s="126"/>
      <c r="D147" s="134"/>
      <c r="E147" s="123"/>
      <c r="F147" s="17" t="s">
        <v>302</v>
      </c>
      <c r="G147" s="18" t="s">
        <v>303</v>
      </c>
      <c r="H147" s="46"/>
      <c r="I147" s="47"/>
      <c r="J147" s="47"/>
      <c r="K147" s="48"/>
      <c r="L147" s="71"/>
      <c r="M147" s="47"/>
      <c r="N147" s="47"/>
      <c r="O147" s="73"/>
      <c r="P147" s="46"/>
      <c r="Q147" s="47"/>
      <c r="R147" s="47"/>
      <c r="S147" s="48"/>
      <c r="T147" s="46"/>
      <c r="U147" s="47"/>
      <c r="V147" s="47"/>
      <c r="W147" s="48"/>
      <c r="X147" s="46"/>
      <c r="Y147" s="47"/>
      <c r="Z147" s="47"/>
      <c r="AA147" s="48"/>
    </row>
    <row r="148" spans="2:27">
      <c r="B148" s="131"/>
      <c r="C148" s="126"/>
      <c r="D148" s="134"/>
      <c r="E148" s="123"/>
      <c r="F148" s="17" t="s">
        <v>304</v>
      </c>
      <c r="G148" s="18" t="s">
        <v>305</v>
      </c>
      <c r="H148" s="46"/>
      <c r="I148" s="47"/>
      <c r="J148" s="47"/>
      <c r="K148" s="48"/>
      <c r="L148" s="71"/>
      <c r="M148" s="47"/>
      <c r="N148" s="47"/>
      <c r="O148" s="73"/>
      <c r="P148" s="46"/>
      <c r="Q148" s="47"/>
      <c r="R148" s="47"/>
      <c r="S148" s="48"/>
      <c r="T148" s="46"/>
      <c r="U148" s="47"/>
      <c r="V148" s="47"/>
      <c r="W148" s="48"/>
      <c r="X148" s="46"/>
      <c r="Y148" s="47"/>
      <c r="Z148" s="47"/>
      <c r="AA148" s="48"/>
    </row>
    <row r="149" spans="2:27">
      <c r="B149" s="131"/>
      <c r="C149" s="126"/>
      <c r="D149" s="134"/>
      <c r="E149" s="123"/>
      <c r="F149" s="17" t="s">
        <v>306</v>
      </c>
      <c r="G149" s="18" t="s">
        <v>307</v>
      </c>
      <c r="H149" s="46"/>
      <c r="I149" s="47"/>
      <c r="J149" s="47"/>
      <c r="K149" s="48"/>
      <c r="L149" s="71"/>
      <c r="M149" s="47"/>
      <c r="N149" s="47"/>
      <c r="O149" s="73"/>
      <c r="P149" s="46"/>
      <c r="Q149" s="47"/>
      <c r="R149" s="47"/>
      <c r="S149" s="48"/>
      <c r="T149" s="46"/>
      <c r="U149" s="47"/>
      <c r="V149" s="47"/>
      <c r="W149" s="48"/>
      <c r="X149" s="46"/>
      <c r="Y149" s="47"/>
      <c r="Z149" s="47"/>
      <c r="AA149" s="48"/>
    </row>
    <row r="150" spans="2:27">
      <c r="B150" s="131"/>
      <c r="C150" s="126"/>
      <c r="D150" s="134"/>
      <c r="E150" s="123"/>
      <c r="F150" s="17" t="s">
        <v>308</v>
      </c>
      <c r="G150" s="18" t="s">
        <v>309</v>
      </c>
      <c r="H150" s="46"/>
      <c r="I150" s="47"/>
      <c r="J150" s="47"/>
      <c r="K150" s="48"/>
      <c r="L150" s="71"/>
      <c r="M150" s="47"/>
      <c r="N150" s="47"/>
      <c r="O150" s="73"/>
      <c r="P150" s="46"/>
      <c r="Q150" s="47"/>
      <c r="R150" s="47"/>
      <c r="S150" s="48"/>
      <c r="T150" s="46"/>
      <c r="U150" s="47"/>
      <c r="V150" s="47"/>
      <c r="W150" s="48"/>
      <c r="X150" s="46"/>
      <c r="Y150" s="47"/>
      <c r="Z150" s="47"/>
      <c r="AA150" s="48"/>
    </row>
    <row r="151" spans="2:27">
      <c r="B151" s="131"/>
      <c r="C151" s="126"/>
      <c r="D151" s="134"/>
      <c r="E151" s="123"/>
      <c r="F151" s="17" t="s">
        <v>310</v>
      </c>
      <c r="G151" s="18" t="s">
        <v>311</v>
      </c>
      <c r="H151" s="46"/>
      <c r="I151" s="47"/>
      <c r="J151" s="47"/>
      <c r="K151" s="48"/>
      <c r="L151" s="71"/>
      <c r="M151" s="47"/>
      <c r="N151" s="47"/>
      <c r="O151" s="73"/>
      <c r="P151" s="46"/>
      <c r="Q151" s="47"/>
      <c r="R151" s="47"/>
      <c r="S151" s="48"/>
      <c r="T151" s="46"/>
      <c r="U151" s="47"/>
      <c r="V151" s="47"/>
      <c r="W151" s="48"/>
      <c r="X151" s="46"/>
      <c r="Y151" s="47"/>
      <c r="Z151" s="47"/>
      <c r="AA151" s="48"/>
    </row>
    <row r="152" spans="2:27">
      <c r="B152" s="131"/>
      <c r="C152" s="126"/>
      <c r="D152" s="134"/>
      <c r="E152" s="123"/>
      <c r="F152" s="17" t="s">
        <v>312</v>
      </c>
      <c r="G152" s="18" t="s">
        <v>313</v>
      </c>
      <c r="H152" s="46"/>
      <c r="I152" s="47"/>
      <c r="J152" s="47"/>
      <c r="K152" s="48"/>
      <c r="L152" s="71"/>
      <c r="M152" s="47"/>
      <c r="N152" s="47"/>
      <c r="O152" s="73"/>
      <c r="P152" s="46"/>
      <c r="Q152" s="47"/>
      <c r="R152" s="47"/>
      <c r="S152" s="48"/>
      <c r="T152" s="46"/>
      <c r="U152" s="47"/>
      <c r="V152" s="47"/>
      <c r="W152" s="48"/>
      <c r="X152" s="46"/>
      <c r="Y152" s="47"/>
      <c r="Z152" s="47"/>
      <c r="AA152" s="48"/>
    </row>
    <row r="153" spans="2:27">
      <c r="B153" s="131"/>
      <c r="C153" s="126"/>
      <c r="D153" s="134"/>
      <c r="E153" s="123"/>
      <c r="F153" s="17" t="s">
        <v>314</v>
      </c>
      <c r="G153" s="18" t="s">
        <v>315</v>
      </c>
      <c r="H153" s="46"/>
      <c r="I153" s="47"/>
      <c r="J153" s="47"/>
      <c r="K153" s="48"/>
      <c r="L153" s="71"/>
      <c r="M153" s="47"/>
      <c r="N153" s="47"/>
      <c r="O153" s="73"/>
      <c r="P153" s="46"/>
      <c r="Q153" s="47"/>
      <c r="R153" s="47"/>
      <c r="S153" s="48"/>
      <c r="T153" s="46"/>
      <c r="U153" s="47"/>
      <c r="V153" s="47"/>
      <c r="W153" s="48"/>
      <c r="X153" s="46"/>
      <c r="Y153" s="47"/>
      <c r="Z153" s="47"/>
      <c r="AA153" s="48"/>
    </row>
    <row r="154" spans="2:27">
      <c r="B154" s="131"/>
      <c r="C154" s="126"/>
      <c r="D154" s="134"/>
      <c r="E154" s="123"/>
      <c r="F154" s="17" t="s">
        <v>316</v>
      </c>
      <c r="G154" s="18" t="s">
        <v>317</v>
      </c>
      <c r="H154" s="46"/>
      <c r="I154" s="47"/>
      <c r="J154" s="47"/>
      <c r="K154" s="48"/>
      <c r="L154" s="71"/>
      <c r="M154" s="47"/>
      <c r="N154" s="47"/>
      <c r="O154" s="73"/>
      <c r="P154" s="46"/>
      <c r="Q154" s="47"/>
      <c r="R154" s="47"/>
      <c r="S154" s="48"/>
      <c r="T154" s="46"/>
      <c r="U154" s="47"/>
      <c r="V154" s="47"/>
      <c r="W154" s="48"/>
      <c r="X154" s="46"/>
      <c r="Y154" s="47"/>
      <c r="Z154" s="47"/>
      <c r="AA154" s="48"/>
    </row>
    <row r="155" spans="2:27">
      <c r="B155" s="131"/>
      <c r="C155" s="126"/>
      <c r="D155" s="134"/>
      <c r="E155" s="123"/>
      <c r="F155" s="17" t="s">
        <v>318</v>
      </c>
      <c r="G155" s="18" t="s">
        <v>204</v>
      </c>
      <c r="H155" s="46"/>
      <c r="I155" s="47"/>
      <c r="J155" s="47"/>
      <c r="K155" s="48"/>
      <c r="L155" s="71"/>
      <c r="M155" s="47"/>
      <c r="N155" s="47"/>
      <c r="O155" s="73"/>
      <c r="P155" s="46"/>
      <c r="Q155" s="47"/>
      <c r="R155" s="47"/>
      <c r="S155" s="48"/>
      <c r="T155" s="46"/>
      <c r="U155" s="47"/>
      <c r="V155" s="47"/>
      <c r="W155" s="48"/>
      <c r="X155" s="46"/>
      <c r="Y155" s="47"/>
      <c r="Z155" s="47"/>
      <c r="AA155" s="48"/>
    </row>
    <row r="156" spans="2:27">
      <c r="B156" s="131"/>
      <c r="C156" s="126"/>
      <c r="D156" s="134"/>
      <c r="E156" s="123"/>
      <c r="F156" s="17" t="s">
        <v>319</v>
      </c>
      <c r="G156" s="18" t="s">
        <v>320</v>
      </c>
      <c r="H156" s="46"/>
      <c r="I156" s="47"/>
      <c r="J156" s="47"/>
      <c r="K156" s="48"/>
      <c r="L156" s="71"/>
      <c r="M156" s="47"/>
      <c r="N156" s="47"/>
      <c r="O156" s="73"/>
      <c r="P156" s="46"/>
      <c r="Q156" s="47"/>
      <c r="R156" s="47"/>
      <c r="S156" s="48"/>
      <c r="T156" s="46"/>
      <c r="U156" s="47"/>
      <c r="V156" s="47"/>
      <c r="W156" s="48"/>
      <c r="X156" s="46"/>
      <c r="Y156" s="47"/>
      <c r="Z156" s="47"/>
      <c r="AA156" s="48"/>
    </row>
    <row r="157" spans="2:27">
      <c r="B157" s="131"/>
      <c r="C157" s="126"/>
      <c r="D157" s="134"/>
      <c r="E157" s="123"/>
      <c r="F157" s="17" t="s">
        <v>321</v>
      </c>
      <c r="G157" s="18" t="s">
        <v>322</v>
      </c>
      <c r="H157" s="46"/>
      <c r="I157" s="47"/>
      <c r="J157" s="47"/>
      <c r="K157" s="48"/>
      <c r="L157" s="71"/>
      <c r="M157" s="47"/>
      <c r="N157" s="47"/>
      <c r="O157" s="73"/>
      <c r="P157" s="46"/>
      <c r="Q157" s="47"/>
      <c r="R157" s="47"/>
      <c r="S157" s="48"/>
      <c r="T157" s="46"/>
      <c r="U157" s="47"/>
      <c r="V157" s="47"/>
      <c r="W157" s="48"/>
      <c r="X157" s="46"/>
      <c r="Y157" s="47"/>
      <c r="Z157" s="47"/>
      <c r="AA157" s="48"/>
    </row>
    <row r="158" spans="2:27">
      <c r="B158" s="131"/>
      <c r="C158" s="126"/>
      <c r="D158" s="134"/>
      <c r="E158" s="123"/>
      <c r="F158" s="17" t="s">
        <v>323</v>
      </c>
      <c r="G158" s="18" t="s">
        <v>324</v>
      </c>
      <c r="H158" s="46"/>
      <c r="I158" s="47"/>
      <c r="J158" s="47"/>
      <c r="K158" s="48"/>
      <c r="L158" s="71"/>
      <c r="M158" s="47"/>
      <c r="N158" s="47"/>
      <c r="O158" s="73"/>
      <c r="P158" s="46"/>
      <c r="Q158" s="47"/>
      <c r="R158" s="47"/>
      <c r="S158" s="48"/>
      <c r="T158" s="46"/>
      <c r="U158" s="47"/>
      <c r="V158" s="47"/>
      <c r="W158" s="48"/>
      <c r="X158" s="46"/>
      <c r="Y158" s="47"/>
      <c r="Z158" s="47"/>
      <c r="AA158" s="48"/>
    </row>
    <row r="159" spans="2:27">
      <c r="B159" s="131"/>
      <c r="C159" s="126"/>
      <c r="D159" s="134"/>
      <c r="E159" s="123"/>
      <c r="F159" s="17" t="s">
        <v>325</v>
      </c>
      <c r="G159" s="18" t="s">
        <v>326</v>
      </c>
      <c r="H159" s="46"/>
      <c r="I159" s="47"/>
      <c r="J159" s="47"/>
      <c r="K159" s="48"/>
      <c r="L159" s="71"/>
      <c r="M159" s="47"/>
      <c r="N159" s="47"/>
      <c r="O159" s="73"/>
      <c r="P159" s="46"/>
      <c r="Q159" s="47"/>
      <c r="R159" s="47"/>
      <c r="S159" s="48"/>
      <c r="T159" s="46"/>
      <c r="U159" s="47"/>
      <c r="V159" s="47"/>
      <c r="W159" s="48"/>
      <c r="X159" s="46"/>
      <c r="Y159" s="47"/>
      <c r="Z159" s="47"/>
      <c r="AA159" s="48"/>
    </row>
    <row r="160" spans="2:27">
      <c r="B160" s="131"/>
      <c r="C160" s="126"/>
      <c r="D160" s="134"/>
      <c r="E160" s="123"/>
      <c r="F160" s="17" t="s">
        <v>327</v>
      </c>
      <c r="G160" s="18" t="s">
        <v>186</v>
      </c>
      <c r="H160" s="46"/>
      <c r="I160" s="47"/>
      <c r="J160" s="47"/>
      <c r="K160" s="48"/>
      <c r="L160" s="71"/>
      <c r="M160" s="47"/>
      <c r="N160" s="47"/>
      <c r="O160" s="73"/>
      <c r="P160" s="46"/>
      <c r="Q160" s="47"/>
      <c r="R160" s="47"/>
      <c r="S160" s="48"/>
      <c r="T160" s="46"/>
      <c r="U160" s="47"/>
      <c r="V160" s="47"/>
      <c r="W160" s="48"/>
      <c r="X160" s="46"/>
      <c r="Y160" s="47"/>
      <c r="Z160" s="47"/>
      <c r="AA160" s="48"/>
    </row>
    <row r="161" spans="2:27">
      <c r="B161" s="131"/>
      <c r="C161" s="126"/>
      <c r="D161" s="134"/>
      <c r="E161" s="123"/>
      <c r="F161" s="17" t="s">
        <v>328</v>
      </c>
      <c r="G161" s="18" t="s">
        <v>188</v>
      </c>
      <c r="H161" s="46"/>
      <c r="I161" s="47"/>
      <c r="J161" s="47"/>
      <c r="K161" s="48"/>
      <c r="L161" s="71"/>
      <c r="M161" s="47"/>
      <c r="N161" s="47"/>
      <c r="O161" s="73"/>
      <c r="P161" s="46"/>
      <c r="Q161" s="47"/>
      <c r="R161" s="47"/>
      <c r="S161" s="48"/>
      <c r="T161" s="46"/>
      <c r="U161" s="47"/>
      <c r="V161" s="47"/>
      <c r="W161" s="48"/>
      <c r="X161" s="46"/>
      <c r="Y161" s="47"/>
      <c r="Z161" s="47"/>
      <c r="AA161" s="48"/>
    </row>
    <row r="162" spans="2:27">
      <c r="B162" s="131"/>
      <c r="C162" s="126"/>
      <c r="D162" s="134"/>
      <c r="E162" s="123"/>
      <c r="F162" s="17" t="s">
        <v>329</v>
      </c>
      <c r="G162" s="18" t="s">
        <v>190</v>
      </c>
      <c r="H162" s="46"/>
      <c r="I162" s="47"/>
      <c r="J162" s="47"/>
      <c r="K162" s="48"/>
      <c r="L162" s="71"/>
      <c r="M162" s="47"/>
      <c r="N162" s="47"/>
      <c r="O162" s="73"/>
      <c r="P162" s="46"/>
      <c r="Q162" s="47"/>
      <c r="R162" s="47"/>
      <c r="S162" s="48"/>
      <c r="T162" s="46"/>
      <c r="U162" s="47"/>
      <c r="V162" s="47"/>
      <c r="W162" s="48"/>
      <c r="X162" s="46"/>
      <c r="Y162" s="47"/>
      <c r="Z162" s="47"/>
      <c r="AA162" s="48"/>
    </row>
    <row r="163" spans="2:27">
      <c r="B163" s="131"/>
      <c r="C163" s="126"/>
      <c r="D163" s="134"/>
      <c r="E163" s="123"/>
      <c r="F163" s="17" t="s">
        <v>330</v>
      </c>
      <c r="G163" s="18" t="s">
        <v>192</v>
      </c>
      <c r="H163" s="46"/>
      <c r="I163" s="47"/>
      <c r="J163" s="47"/>
      <c r="K163" s="48"/>
      <c r="L163" s="71"/>
      <c r="M163" s="47"/>
      <c r="N163" s="47"/>
      <c r="O163" s="73"/>
      <c r="P163" s="46"/>
      <c r="Q163" s="47"/>
      <c r="R163" s="47"/>
      <c r="S163" s="48"/>
      <c r="T163" s="46"/>
      <c r="U163" s="47"/>
      <c r="V163" s="47"/>
      <c r="W163" s="48"/>
      <c r="X163" s="46"/>
      <c r="Y163" s="47"/>
      <c r="Z163" s="47"/>
      <c r="AA163" s="48"/>
    </row>
    <row r="164" spans="2:27" ht="13.8" thickBot="1">
      <c r="B164" s="132"/>
      <c r="C164" s="129"/>
      <c r="D164" s="135"/>
      <c r="E164" s="124"/>
      <c r="F164" s="76" t="s">
        <v>331</v>
      </c>
      <c r="G164" s="77" t="s">
        <v>198</v>
      </c>
      <c r="H164" s="46"/>
      <c r="I164" s="47"/>
      <c r="J164" s="47"/>
      <c r="K164" s="48"/>
      <c r="L164" s="71"/>
      <c r="M164" s="47"/>
      <c r="N164" s="47"/>
      <c r="O164" s="73"/>
      <c r="P164" s="46"/>
      <c r="Q164" s="47"/>
      <c r="R164" s="47"/>
      <c r="S164" s="48"/>
      <c r="T164" s="46"/>
      <c r="U164" s="47"/>
      <c r="V164" s="47"/>
      <c r="W164" s="48"/>
      <c r="X164" s="46"/>
      <c r="Y164" s="47"/>
      <c r="Z164" s="47"/>
      <c r="AA164" s="48"/>
    </row>
    <row r="165" spans="2:27">
      <c r="B165" s="130"/>
      <c r="C165" s="128" t="s">
        <v>27</v>
      </c>
      <c r="D165" s="133"/>
      <c r="E165" s="122" t="s">
        <v>28</v>
      </c>
      <c r="F165" s="24" t="s">
        <v>332</v>
      </c>
      <c r="G165" s="25" t="s">
        <v>333</v>
      </c>
      <c r="H165" s="46"/>
      <c r="I165" s="47"/>
      <c r="J165" s="47"/>
      <c r="K165" s="48"/>
      <c r="L165" s="71"/>
      <c r="M165" s="47"/>
      <c r="N165" s="47"/>
      <c r="O165" s="73"/>
      <c r="P165" s="46"/>
      <c r="Q165" s="47"/>
      <c r="R165" s="47"/>
      <c r="S165" s="48"/>
      <c r="T165" s="46"/>
      <c r="U165" s="47"/>
      <c r="V165" s="47"/>
      <c r="W165" s="48"/>
      <c r="X165" s="46"/>
      <c r="Y165" s="47"/>
      <c r="Z165" s="47"/>
      <c r="AA165" s="48"/>
    </row>
    <row r="166" spans="2:27" ht="13.8" thickBot="1">
      <c r="B166" s="131"/>
      <c r="C166" s="126"/>
      <c r="D166" s="135"/>
      <c r="E166" s="124"/>
      <c r="F166" s="76" t="s">
        <v>334</v>
      </c>
      <c r="G166" s="87" t="s">
        <v>335</v>
      </c>
      <c r="H166" s="46"/>
      <c r="I166" s="47"/>
      <c r="J166" s="47"/>
      <c r="K166" s="48"/>
      <c r="L166" s="71"/>
      <c r="M166" s="47"/>
      <c r="N166" s="47"/>
      <c r="O166" s="73"/>
      <c r="P166" s="46"/>
      <c r="Q166" s="47"/>
      <c r="R166" s="47"/>
      <c r="S166" s="48"/>
      <c r="T166" s="46"/>
      <c r="U166" s="47"/>
      <c r="V166" s="47"/>
      <c r="W166" s="48"/>
      <c r="X166" s="46"/>
      <c r="Y166" s="47"/>
      <c r="Z166" s="47"/>
      <c r="AA166" s="48"/>
    </row>
    <row r="167" spans="2:27">
      <c r="B167" s="131"/>
      <c r="C167" s="126"/>
      <c r="D167" s="133"/>
      <c r="E167" s="122" t="s">
        <v>29</v>
      </c>
      <c r="F167" s="24" t="s">
        <v>336</v>
      </c>
      <c r="G167" s="25" t="s">
        <v>337</v>
      </c>
      <c r="H167" s="46"/>
      <c r="I167" s="47"/>
      <c r="J167" s="47"/>
      <c r="K167" s="48"/>
      <c r="L167" s="71"/>
      <c r="M167" s="47"/>
      <c r="N167" s="47"/>
      <c r="O167" s="73"/>
      <c r="P167" s="46"/>
      <c r="Q167" s="47"/>
      <c r="R167" s="47"/>
      <c r="S167" s="48"/>
      <c r="T167" s="46"/>
      <c r="U167" s="47"/>
      <c r="V167" s="47"/>
      <c r="W167" s="48"/>
      <c r="X167" s="46"/>
      <c r="Y167" s="47"/>
      <c r="Z167" s="47"/>
      <c r="AA167" s="48"/>
    </row>
    <row r="168" spans="2:27">
      <c r="B168" s="131"/>
      <c r="C168" s="126"/>
      <c r="D168" s="134"/>
      <c r="E168" s="123"/>
      <c r="F168" s="17" t="s">
        <v>338</v>
      </c>
      <c r="G168" s="18" t="s">
        <v>339</v>
      </c>
      <c r="H168" s="46"/>
      <c r="I168" s="47"/>
      <c r="J168" s="47"/>
      <c r="K168" s="48"/>
      <c r="L168" s="71"/>
      <c r="M168" s="47"/>
      <c r="N168" s="47"/>
      <c r="O168" s="73"/>
      <c r="P168" s="46"/>
      <c r="Q168" s="47"/>
      <c r="R168" s="47"/>
      <c r="S168" s="48"/>
      <c r="T168" s="46"/>
      <c r="U168" s="47"/>
      <c r="V168" s="47"/>
      <c r="W168" s="48"/>
      <c r="X168" s="46"/>
      <c r="Y168" s="47"/>
      <c r="Z168" s="47"/>
      <c r="AA168" s="48"/>
    </row>
    <row r="169" spans="2:27" ht="13.8" thickBot="1">
      <c r="B169" s="131"/>
      <c r="C169" s="126"/>
      <c r="D169" s="135"/>
      <c r="E169" s="124"/>
      <c r="F169" s="76" t="s">
        <v>340</v>
      </c>
      <c r="G169" s="77" t="s">
        <v>341</v>
      </c>
      <c r="H169" s="46"/>
      <c r="I169" s="47"/>
      <c r="J169" s="47"/>
      <c r="K169" s="48"/>
      <c r="L169" s="71"/>
      <c r="M169" s="47"/>
      <c r="N169" s="47"/>
      <c r="O169" s="73"/>
      <c r="P169" s="46"/>
      <c r="Q169" s="47"/>
      <c r="R169" s="47"/>
      <c r="S169" s="48"/>
      <c r="T169" s="46"/>
      <c r="U169" s="47"/>
      <c r="V169" s="47"/>
      <c r="W169" s="48"/>
      <c r="X169" s="46"/>
      <c r="Y169" s="47"/>
      <c r="Z169" s="47"/>
      <c r="AA169" s="48"/>
    </row>
    <row r="170" spans="2:27">
      <c r="B170" s="131"/>
      <c r="C170" s="126"/>
      <c r="D170" s="133"/>
      <c r="E170" s="122" t="s">
        <v>30</v>
      </c>
      <c r="F170" s="24" t="s">
        <v>342</v>
      </c>
      <c r="G170" s="25" t="s">
        <v>343</v>
      </c>
      <c r="H170" s="46"/>
      <c r="I170" s="47"/>
      <c r="J170" s="47"/>
      <c r="K170" s="48"/>
      <c r="L170" s="71"/>
      <c r="M170" s="47"/>
      <c r="N170" s="47"/>
      <c r="O170" s="73"/>
      <c r="P170" s="46"/>
      <c r="Q170" s="47"/>
      <c r="R170" s="47"/>
      <c r="S170" s="48"/>
      <c r="T170" s="46"/>
      <c r="U170" s="47"/>
      <c r="V170" s="47"/>
      <c r="W170" s="48"/>
      <c r="X170" s="46"/>
      <c r="Y170" s="47"/>
      <c r="Z170" s="47"/>
      <c r="AA170" s="48"/>
    </row>
    <row r="171" spans="2:27">
      <c r="B171" s="131"/>
      <c r="C171" s="126"/>
      <c r="D171" s="134"/>
      <c r="E171" s="123"/>
      <c r="F171" s="17" t="s">
        <v>344</v>
      </c>
      <c r="G171" s="18" t="s">
        <v>345</v>
      </c>
      <c r="H171" s="46"/>
      <c r="I171" s="47"/>
      <c r="J171" s="47"/>
      <c r="K171" s="48"/>
      <c r="L171" s="71"/>
      <c r="M171" s="47"/>
      <c r="N171" s="47"/>
      <c r="O171" s="73"/>
      <c r="P171" s="46"/>
      <c r="Q171" s="47"/>
      <c r="R171" s="47"/>
      <c r="S171" s="48"/>
      <c r="T171" s="46"/>
      <c r="U171" s="47"/>
      <c r="V171" s="47"/>
      <c r="W171" s="48"/>
      <c r="X171" s="46"/>
      <c r="Y171" s="47"/>
      <c r="Z171" s="47"/>
      <c r="AA171" s="48"/>
    </row>
    <row r="172" spans="2:27">
      <c r="B172" s="131"/>
      <c r="C172" s="126"/>
      <c r="D172" s="134"/>
      <c r="E172" s="123"/>
      <c r="F172" s="17" t="s">
        <v>346</v>
      </c>
      <c r="G172" s="18" t="s">
        <v>347</v>
      </c>
      <c r="H172" s="46"/>
      <c r="I172" s="47"/>
      <c r="J172" s="47"/>
      <c r="K172" s="48"/>
      <c r="L172" s="71"/>
      <c r="M172" s="47"/>
      <c r="N172" s="47"/>
      <c r="O172" s="73"/>
      <c r="P172" s="46"/>
      <c r="Q172" s="47"/>
      <c r="R172" s="47"/>
      <c r="S172" s="48"/>
      <c r="T172" s="46"/>
      <c r="U172" s="47"/>
      <c r="V172" s="47"/>
      <c r="W172" s="48"/>
      <c r="X172" s="46"/>
      <c r="Y172" s="47"/>
      <c r="Z172" s="47"/>
      <c r="AA172" s="48"/>
    </row>
    <row r="173" spans="2:27" ht="13.8" thickBot="1">
      <c r="B173" s="131"/>
      <c r="C173" s="126"/>
      <c r="D173" s="135"/>
      <c r="E173" s="124"/>
      <c r="F173" s="76" t="s">
        <v>348</v>
      </c>
      <c r="G173" s="77" t="s">
        <v>349</v>
      </c>
      <c r="H173" s="46"/>
      <c r="I173" s="47"/>
      <c r="J173" s="47"/>
      <c r="K173" s="48"/>
      <c r="L173" s="71"/>
      <c r="M173" s="47"/>
      <c r="N173" s="47"/>
      <c r="O173" s="73"/>
      <c r="P173" s="46"/>
      <c r="Q173" s="47"/>
      <c r="R173" s="47"/>
      <c r="S173" s="48"/>
      <c r="T173" s="46"/>
      <c r="U173" s="47"/>
      <c r="V173" s="47"/>
      <c r="W173" s="48"/>
      <c r="X173" s="46"/>
      <c r="Y173" s="47"/>
      <c r="Z173" s="47"/>
      <c r="AA173" s="48"/>
    </row>
    <row r="174" spans="2:27">
      <c r="B174" s="131"/>
      <c r="C174" s="126"/>
      <c r="D174" s="133"/>
      <c r="E174" s="122" t="s">
        <v>31</v>
      </c>
      <c r="F174" s="24" t="s">
        <v>350</v>
      </c>
      <c r="G174" s="25" t="s">
        <v>351</v>
      </c>
      <c r="H174" s="46"/>
      <c r="I174" s="47"/>
      <c r="J174" s="47"/>
      <c r="K174" s="48"/>
      <c r="L174" s="71"/>
      <c r="M174" s="47"/>
      <c r="N174" s="47"/>
      <c r="O174" s="73"/>
      <c r="P174" s="46"/>
      <c r="Q174" s="47"/>
      <c r="R174" s="47"/>
      <c r="S174" s="48"/>
      <c r="T174" s="46"/>
      <c r="U174" s="47"/>
      <c r="V174" s="47"/>
      <c r="W174" s="48"/>
      <c r="X174" s="46"/>
      <c r="Y174" s="47"/>
      <c r="Z174" s="47"/>
      <c r="AA174" s="48"/>
    </row>
    <row r="175" spans="2:27">
      <c r="B175" s="131"/>
      <c r="C175" s="126"/>
      <c r="D175" s="134"/>
      <c r="E175" s="123"/>
      <c r="F175" s="17" t="s">
        <v>352</v>
      </c>
      <c r="G175" s="18" t="s">
        <v>353</v>
      </c>
      <c r="H175" s="46"/>
      <c r="I175" s="47"/>
      <c r="J175" s="47"/>
      <c r="K175" s="48"/>
      <c r="L175" s="71"/>
      <c r="M175" s="47"/>
      <c r="N175" s="47"/>
      <c r="O175" s="73"/>
      <c r="P175" s="46"/>
      <c r="Q175" s="47"/>
      <c r="R175" s="47"/>
      <c r="S175" s="48"/>
      <c r="T175" s="46"/>
      <c r="U175" s="47"/>
      <c r="V175" s="47"/>
      <c r="W175" s="48"/>
      <c r="X175" s="46"/>
      <c r="Y175" s="47"/>
      <c r="Z175" s="47"/>
      <c r="AA175" s="48"/>
    </row>
    <row r="176" spans="2:27">
      <c r="B176" s="131"/>
      <c r="C176" s="126"/>
      <c r="D176" s="134"/>
      <c r="E176" s="123"/>
      <c r="F176" s="17" t="s">
        <v>354</v>
      </c>
      <c r="G176" s="18" t="s">
        <v>355</v>
      </c>
      <c r="H176" s="46"/>
      <c r="I176" s="47"/>
      <c r="J176" s="47"/>
      <c r="K176" s="48"/>
      <c r="L176" s="71"/>
      <c r="M176" s="47"/>
      <c r="N176" s="47"/>
      <c r="O176" s="73"/>
      <c r="P176" s="46"/>
      <c r="Q176" s="47"/>
      <c r="R176" s="47"/>
      <c r="S176" s="48"/>
      <c r="T176" s="46"/>
      <c r="U176" s="47"/>
      <c r="V176" s="47"/>
      <c r="W176" s="48"/>
      <c r="X176" s="46"/>
      <c r="Y176" s="47"/>
      <c r="Z176" s="47"/>
      <c r="AA176" s="48"/>
    </row>
    <row r="177" spans="2:27">
      <c r="B177" s="131"/>
      <c r="C177" s="126"/>
      <c r="D177" s="134"/>
      <c r="E177" s="123"/>
      <c r="F177" s="17" t="s">
        <v>356</v>
      </c>
      <c r="G177" s="18" t="s">
        <v>357</v>
      </c>
      <c r="H177" s="46"/>
      <c r="I177" s="47"/>
      <c r="J177" s="47"/>
      <c r="K177" s="48"/>
      <c r="L177" s="71"/>
      <c r="M177" s="47"/>
      <c r="N177" s="47"/>
      <c r="O177" s="73"/>
      <c r="P177" s="46"/>
      <c r="Q177" s="47"/>
      <c r="R177" s="47"/>
      <c r="S177" s="48"/>
      <c r="T177" s="46"/>
      <c r="U177" s="47"/>
      <c r="V177" s="47"/>
      <c r="W177" s="48"/>
      <c r="X177" s="46"/>
      <c r="Y177" s="47"/>
      <c r="Z177" s="47"/>
      <c r="AA177" s="48"/>
    </row>
    <row r="178" spans="2:27">
      <c r="B178" s="131"/>
      <c r="C178" s="126"/>
      <c r="D178" s="134"/>
      <c r="E178" s="123"/>
      <c r="F178" s="17" t="s">
        <v>358</v>
      </c>
      <c r="G178" s="18" t="s">
        <v>359</v>
      </c>
      <c r="H178" s="46"/>
      <c r="I178" s="47"/>
      <c r="J178" s="47"/>
      <c r="K178" s="48"/>
      <c r="L178" s="71"/>
      <c r="M178" s="47"/>
      <c r="N178" s="47"/>
      <c r="O178" s="73"/>
      <c r="P178" s="46"/>
      <c r="Q178" s="47"/>
      <c r="R178" s="47"/>
      <c r="S178" s="48"/>
      <c r="T178" s="46"/>
      <c r="U178" s="47"/>
      <c r="V178" s="47"/>
      <c r="W178" s="48"/>
      <c r="X178" s="46"/>
      <c r="Y178" s="47"/>
      <c r="Z178" s="47"/>
      <c r="AA178" s="48"/>
    </row>
    <row r="179" spans="2:27" ht="13.8" thickBot="1">
      <c r="B179" s="132"/>
      <c r="C179" s="129"/>
      <c r="D179" s="135"/>
      <c r="E179" s="124"/>
      <c r="F179" s="76" t="s">
        <v>360</v>
      </c>
      <c r="G179" s="77" t="s">
        <v>216</v>
      </c>
      <c r="H179" s="46"/>
      <c r="I179" s="47"/>
      <c r="J179" s="47"/>
      <c r="K179" s="48"/>
      <c r="L179" s="71"/>
      <c r="M179" s="47"/>
      <c r="N179" s="47"/>
      <c r="O179" s="73"/>
      <c r="P179" s="46"/>
      <c r="Q179" s="47"/>
      <c r="R179" s="47"/>
      <c r="S179" s="48"/>
      <c r="T179" s="46"/>
      <c r="U179" s="47"/>
      <c r="V179" s="47"/>
      <c r="W179" s="48"/>
      <c r="X179" s="46"/>
      <c r="Y179" s="47"/>
      <c r="Z179" s="47"/>
      <c r="AA179" s="48"/>
    </row>
    <row r="180" spans="2:27">
      <c r="B180" s="130"/>
      <c r="C180" s="128" t="s">
        <v>32</v>
      </c>
      <c r="D180" s="133"/>
      <c r="E180" s="122" t="s">
        <v>37</v>
      </c>
      <c r="F180" s="24" t="s">
        <v>361</v>
      </c>
      <c r="G180" s="25" t="s">
        <v>362</v>
      </c>
      <c r="H180" s="46"/>
      <c r="I180" s="47"/>
      <c r="J180" s="47"/>
      <c r="K180" s="48"/>
      <c r="L180" s="71"/>
      <c r="M180" s="47"/>
      <c r="N180" s="47"/>
      <c r="O180" s="73"/>
      <c r="P180" s="46"/>
      <c r="Q180" s="47"/>
      <c r="R180" s="47"/>
      <c r="S180" s="48"/>
      <c r="T180" s="46"/>
      <c r="U180" s="47"/>
      <c r="V180" s="47"/>
      <c r="W180" s="48"/>
      <c r="X180" s="46"/>
      <c r="Y180" s="47"/>
      <c r="Z180" s="47"/>
      <c r="AA180" s="48"/>
    </row>
    <row r="181" spans="2:27">
      <c r="B181" s="131"/>
      <c r="C181" s="126"/>
      <c r="D181" s="134"/>
      <c r="E181" s="123"/>
      <c r="F181" s="17" t="s">
        <v>363</v>
      </c>
      <c r="G181" s="18" t="s">
        <v>364</v>
      </c>
      <c r="H181" s="46"/>
      <c r="I181" s="47"/>
      <c r="J181" s="47"/>
      <c r="K181" s="48"/>
      <c r="L181" s="71"/>
      <c r="M181" s="47"/>
      <c r="N181" s="47"/>
      <c r="O181" s="73"/>
      <c r="P181" s="46"/>
      <c r="Q181" s="47"/>
      <c r="R181" s="47"/>
      <c r="S181" s="48"/>
      <c r="T181" s="46"/>
      <c r="U181" s="47"/>
      <c r="V181" s="47"/>
      <c r="W181" s="48"/>
      <c r="X181" s="46"/>
      <c r="Y181" s="47"/>
      <c r="Z181" s="47"/>
      <c r="AA181" s="48"/>
    </row>
    <row r="182" spans="2:27" ht="13.8" thickBot="1">
      <c r="B182" s="131"/>
      <c r="C182" s="126"/>
      <c r="D182" s="135"/>
      <c r="E182" s="124"/>
      <c r="F182" s="76" t="s">
        <v>365</v>
      </c>
      <c r="G182" s="77" t="s">
        <v>366</v>
      </c>
      <c r="H182" s="46"/>
      <c r="I182" s="47"/>
      <c r="J182" s="47"/>
      <c r="K182" s="48"/>
      <c r="L182" s="71"/>
      <c r="M182" s="47"/>
      <c r="N182" s="47"/>
      <c r="O182" s="73"/>
      <c r="P182" s="46"/>
      <c r="Q182" s="47"/>
      <c r="R182" s="47"/>
      <c r="S182" s="48"/>
      <c r="T182" s="46"/>
      <c r="U182" s="47"/>
      <c r="V182" s="47"/>
      <c r="W182" s="48"/>
      <c r="X182" s="46"/>
      <c r="Y182" s="47"/>
      <c r="Z182" s="47"/>
      <c r="AA182" s="48"/>
    </row>
    <row r="183" spans="2:27">
      <c r="B183" s="131"/>
      <c r="C183" s="126"/>
      <c r="D183" s="133"/>
      <c r="E183" s="122" t="s">
        <v>33</v>
      </c>
      <c r="F183" s="24" t="s">
        <v>97</v>
      </c>
      <c r="G183" s="25" t="s">
        <v>98</v>
      </c>
      <c r="H183" s="46"/>
      <c r="I183" s="47"/>
      <c r="J183" s="47"/>
      <c r="K183" s="48"/>
      <c r="L183" s="71"/>
      <c r="M183" s="47"/>
      <c r="N183" s="47"/>
      <c r="O183" s="73"/>
      <c r="P183" s="46"/>
      <c r="Q183" s="47"/>
      <c r="R183" s="47"/>
      <c r="S183" s="48"/>
      <c r="T183" s="46"/>
      <c r="U183" s="47"/>
      <c r="V183" s="47"/>
      <c r="W183" s="48"/>
      <c r="X183" s="46"/>
      <c r="Y183" s="47"/>
      <c r="Z183" s="47"/>
      <c r="AA183" s="48"/>
    </row>
    <row r="184" spans="2:27">
      <c r="B184" s="131"/>
      <c r="C184" s="126"/>
      <c r="D184" s="134"/>
      <c r="E184" s="123"/>
      <c r="F184" s="17" t="s">
        <v>99</v>
      </c>
      <c r="G184" s="18" t="s">
        <v>100</v>
      </c>
      <c r="H184" s="46"/>
      <c r="I184" s="47"/>
      <c r="J184" s="47"/>
      <c r="K184" s="48"/>
      <c r="L184" s="71"/>
      <c r="M184" s="47"/>
      <c r="N184" s="47"/>
      <c r="O184" s="73"/>
      <c r="P184" s="46"/>
      <c r="Q184" s="47"/>
      <c r="R184" s="47"/>
      <c r="S184" s="48"/>
      <c r="T184" s="46"/>
      <c r="U184" s="47"/>
      <c r="V184" s="47"/>
      <c r="W184" s="48"/>
      <c r="X184" s="46"/>
      <c r="Y184" s="47"/>
      <c r="Z184" s="47"/>
      <c r="AA184" s="48"/>
    </row>
    <row r="185" spans="2:27">
      <c r="B185" s="131"/>
      <c r="C185" s="126"/>
      <c r="D185" s="134"/>
      <c r="E185" s="123"/>
      <c r="F185" s="17" t="s">
        <v>167</v>
      </c>
      <c r="G185" s="18" t="s">
        <v>168</v>
      </c>
      <c r="H185" s="46"/>
      <c r="I185" s="47"/>
      <c r="J185" s="47"/>
      <c r="K185" s="48"/>
      <c r="L185" s="71"/>
      <c r="M185" s="47"/>
      <c r="N185" s="47"/>
      <c r="O185" s="73"/>
      <c r="P185" s="46"/>
      <c r="Q185" s="47"/>
      <c r="R185" s="47"/>
      <c r="S185" s="48"/>
      <c r="T185" s="46"/>
      <c r="U185" s="47"/>
      <c r="V185" s="47"/>
      <c r="W185" s="48"/>
      <c r="X185" s="46"/>
      <c r="Y185" s="47"/>
      <c r="Z185" s="47"/>
      <c r="AA185" s="48"/>
    </row>
    <row r="186" spans="2:27">
      <c r="B186" s="131"/>
      <c r="C186" s="126"/>
      <c r="D186" s="134"/>
      <c r="E186" s="123"/>
      <c r="F186" s="17" t="s">
        <v>169</v>
      </c>
      <c r="G186" s="18" t="s">
        <v>170</v>
      </c>
      <c r="H186" s="46"/>
      <c r="I186" s="47"/>
      <c r="J186" s="47"/>
      <c r="K186" s="48"/>
      <c r="L186" s="71"/>
      <c r="M186" s="47"/>
      <c r="N186" s="47"/>
      <c r="O186" s="73"/>
      <c r="P186" s="46"/>
      <c r="Q186" s="47"/>
      <c r="R186" s="47"/>
      <c r="S186" s="48"/>
      <c r="T186" s="46"/>
      <c r="U186" s="47"/>
      <c r="V186" s="47"/>
      <c r="W186" s="48"/>
      <c r="X186" s="46"/>
      <c r="Y186" s="47"/>
      <c r="Z186" s="47"/>
      <c r="AA186" s="48"/>
    </row>
    <row r="187" spans="2:27" ht="13.8" thickBot="1">
      <c r="B187" s="131"/>
      <c r="C187" s="126"/>
      <c r="D187" s="135"/>
      <c r="E187" s="124"/>
      <c r="F187" s="76" t="s">
        <v>367</v>
      </c>
      <c r="G187" s="77" t="s">
        <v>368</v>
      </c>
      <c r="H187" s="46"/>
      <c r="I187" s="47"/>
      <c r="J187" s="47"/>
      <c r="K187" s="48"/>
      <c r="L187" s="71"/>
      <c r="M187" s="47"/>
      <c r="N187" s="47"/>
      <c r="O187" s="73"/>
      <c r="P187" s="46"/>
      <c r="Q187" s="47"/>
      <c r="R187" s="47"/>
      <c r="S187" s="48"/>
      <c r="T187" s="46"/>
      <c r="U187" s="47"/>
      <c r="V187" s="47"/>
      <c r="W187" s="48"/>
      <c r="X187" s="46"/>
      <c r="Y187" s="47"/>
      <c r="Z187" s="47"/>
      <c r="AA187" s="48"/>
    </row>
    <row r="188" spans="2:27" ht="27" thickBot="1">
      <c r="B188" s="131"/>
      <c r="C188" s="126"/>
      <c r="D188" s="78"/>
      <c r="E188" s="79" t="s">
        <v>34</v>
      </c>
      <c r="F188" s="80" t="s">
        <v>49</v>
      </c>
      <c r="G188" s="81" t="s">
        <v>49</v>
      </c>
      <c r="H188" s="46"/>
      <c r="I188" s="47"/>
      <c r="J188" s="47"/>
      <c r="K188" s="48"/>
      <c r="L188" s="71"/>
      <c r="M188" s="47"/>
      <c r="N188" s="47"/>
      <c r="O188" s="73"/>
      <c r="P188" s="46"/>
      <c r="Q188" s="47"/>
      <c r="R188" s="47"/>
      <c r="S188" s="48"/>
      <c r="T188" s="46"/>
      <c r="U188" s="47"/>
      <c r="V188" s="47"/>
      <c r="W188" s="48"/>
      <c r="X188" s="46"/>
      <c r="Y188" s="47"/>
      <c r="Z188" s="47"/>
      <c r="AA188" s="48"/>
    </row>
    <row r="189" spans="2:27" ht="13.8" thickBot="1">
      <c r="B189" s="131"/>
      <c r="C189" s="126"/>
      <c r="D189" s="78"/>
      <c r="E189" s="79" t="s">
        <v>35</v>
      </c>
      <c r="F189" s="80" t="s">
        <v>369</v>
      </c>
      <c r="G189" s="88" t="s">
        <v>370</v>
      </c>
      <c r="H189" s="46"/>
      <c r="I189" s="47"/>
      <c r="J189" s="47"/>
      <c r="K189" s="48"/>
      <c r="L189" s="71"/>
      <c r="M189" s="47"/>
      <c r="N189" s="47"/>
      <c r="O189" s="73"/>
      <c r="P189" s="46"/>
      <c r="Q189" s="47"/>
      <c r="R189" s="47"/>
      <c r="S189" s="48"/>
      <c r="T189" s="46"/>
      <c r="U189" s="47"/>
      <c r="V189" s="47"/>
      <c r="W189" s="48"/>
      <c r="X189" s="46"/>
      <c r="Y189" s="47"/>
      <c r="Z189" s="47"/>
      <c r="AA189" s="48"/>
    </row>
    <row r="190" spans="2:27">
      <c r="B190" s="131"/>
      <c r="C190" s="126"/>
      <c r="D190" s="133"/>
      <c r="E190" s="122" t="s">
        <v>36</v>
      </c>
      <c r="F190" s="24" t="s">
        <v>371</v>
      </c>
      <c r="G190" s="25" t="s">
        <v>372</v>
      </c>
      <c r="H190" s="46"/>
      <c r="I190" s="47"/>
      <c r="J190" s="47"/>
      <c r="K190" s="48"/>
      <c r="L190" s="71"/>
      <c r="M190" s="47"/>
      <c r="N190" s="47"/>
      <c r="O190" s="73"/>
      <c r="P190" s="46"/>
      <c r="Q190" s="47"/>
      <c r="R190" s="47"/>
      <c r="S190" s="48"/>
      <c r="T190" s="46"/>
      <c r="U190" s="47"/>
      <c r="V190" s="47"/>
      <c r="W190" s="48"/>
      <c r="X190" s="46"/>
      <c r="Y190" s="47"/>
      <c r="Z190" s="47"/>
      <c r="AA190" s="48"/>
    </row>
    <row r="191" spans="2:27" ht="13.8" thickBot="1">
      <c r="B191" s="131"/>
      <c r="C191" s="126"/>
      <c r="D191" s="135"/>
      <c r="E191" s="124"/>
      <c r="F191" s="76" t="s">
        <v>373</v>
      </c>
      <c r="G191" s="77" t="s">
        <v>374</v>
      </c>
      <c r="H191" s="46"/>
      <c r="I191" s="47"/>
      <c r="J191" s="47"/>
      <c r="K191" s="48"/>
      <c r="L191" s="71"/>
      <c r="M191" s="47"/>
      <c r="N191" s="47"/>
      <c r="O191" s="73"/>
      <c r="P191" s="46"/>
      <c r="Q191" s="47"/>
      <c r="R191" s="47"/>
      <c r="S191" s="48"/>
      <c r="T191" s="46"/>
      <c r="U191" s="47"/>
      <c r="V191" s="47"/>
      <c r="W191" s="48"/>
      <c r="X191" s="46"/>
      <c r="Y191" s="47"/>
      <c r="Z191" s="47"/>
      <c r="AA191" s="48"/>
    </row>
    <row r="192" spans="2:27" ht="13.8" thickBot="1">
      <c r="B192" s="131"/>
      <c r="C192" s="126"/>
      <c r="D192" s="78"/>
      <c r="E192" s="79" t="s">
        <v>38</v>
      </c>
      <c r="F192" s="80" t="s">
        <v>375</v>
      </c>
      <c r="G192" s="88" t="s">
        <v>138</v>
      </c>
      <c r="H192" s="46"/>
      <c r="I192" s="47"/>
      <c r="J192" s="47"/>
      <c r="K192" s="48"/>
      <c r="L192" s="71"/>
      <c r="M192" s="47"/>
      <c r="N192" s="47"/>
      <c r="O192" s="73"/>
      <c r="P192" s="46"/>
      <c r="Q192" s="47"/>
      <c r="R192" s="47"/>
      <c r="S192" s="48"/>
      <c r="T192" s="46"/>
      <c r="U192" s="47"/>
      <c r="V192" s="47"/>
      <c r="W192" s="48"/>
      <c r="X192" s="46"/>
      <c r="Y192" s="47"/>
      <c r="Z192" s="47"/>
      <c r="AA192" s="48"/>
    </row>
    <row r="193" spans="2:27" ht="13.8" thickBot="1">
      <c r="B193" s="131"/>
      <c r="C193" s="126"/>
      <c r="D193" s="78"/>
      <c r="E193" s="79" t="s">
        <v>39</v>
      </c>
      <c r="F193" s="80" t="s">
        <v>376</v>
      </c>
      <c r="G193" s="88" t="s">
        <v>377</v>
      </c>
      <c r="H193" s="46"/>
      <c r="I193" s="47"/>
      <c r="J193" s="47"/>
      <c r="K193" s="48"/>
      <c r="L193" s="71"/>
      <c r="M193" s="47"/>
      <c r="N193" s="47"/>
      <c r="O193" s="73"/>
      <c r="P193" s="46"/>
      <c r="Q193" s="47"/>
      <c r="R193" s="47"/>
      <c r="S193" s="48"/>
      <c r="T193" s="46"/>
      <c r="U193" s="47"/>
      <c r="V193" s="47"/>
      <c r="W193" s="48"/>
      <c r="X193" s="46"/>
      <c r="Y193" s="47"/>
      <c r="Z193" s="47"/>
      <c r="AA193" s="48"/>
    </row>
    <row r="194" spans="2:27" ht="27" thickBot="1">
      <c r="B194" s="132"/>
      <c r="C194" s="126"/>
      <c r="D194" s="89"/>
      <c r="E194" s="90" t="s">
        <v>40</v>
      </c>
      <c r="F194" s="91" t="s">
        <v>74</v>
      </c>
      <c r="G194" s="92" t="s">
        <v>49</v>
      </c>
      <c r="H194" s="46"/>
      <c r="I194" s="47"/>
      <c r="J194" s="47"/>
      <c r="K194" s="48"/>
      <c r="L194" s="46"/>
      <c r="M194" s="47"/>
      <c r="N194" s="47"/>
      <c r="O194" s="48"/>
      <c r="P194" s="46"/>
      <c r="Q194" s="47"/>
      <c r="R194" s="47"/>
      <c r="S194" s="48"/>
      <c r="T194" s="46"/>
      <c r="U194" s="47"/>
      <c r="V194" s="47"/>
      <c r="W194" s="48"/>
      <c r="X194" s="46"/>
      <c r="Y194" s="47"/>
      <c r="Z194" s="47"/>
      <c r="AA194" s="48"/>
    </row>
    <row r="195" spans="2:27">
      <c r="B195" s="130"/>
      <c r="C195" s="125" t="s">
        <v>41</v>
      </c>
      <c r="D195" s="133"/>
      <c r="E195" s="122" t="s">
        <v>42</v>
      </c>
      <c r="F195" s="24"/>
      <c r="G195" s="82" t="s">
        <v>1</v>
      </c>
      <c r="H195" s="46"/>
      <c r="I195" s="47"/>
      <c r="J195" s="47"/>
      <c r="K195" s="48"/>
      <c r="L195" s="46"/>
      <c r="M195" s="47"/>
      <c r="N195" s="47"/>
      <c r="O195" s="48"/>
      <c r="P195" s="46"/>
      <c r="Q195" s="47"/>
      <c r="R195" s="47"/>
      <c r="S195" s="48"/>
      <c r="T195" s="46"/>
      <c r="U195" s="47"/>
      <c r="V195" s="47"/>
      <c r="W195" s="48"/>
      <c r="X195" s="46"/>
      <c r="Y195" s="47"/>
      <c r="Z195" s="47"/>
      <c r="AA195" s="48"/>
    </row>
    <row r="196" spans="2:27" ht="13.8" thickBot="1">
      <c r="B196" s="131"/>
      <c r="C196" s="126"/>
      <c r="D196" s="135"/>
      <c r="E196" s="124"/>
      <c r="F196" s="76"/>
      <c r="G196" s="84" t="s">
        <v>2</v>
      </c>
      <c r="H196" s="46"/>
      <c r="I196" s="47"/>
      <c r="J196" s="47"/>
      <c r="K196" s="48"/>
      <c r="L196" s="46"/>
      <c r="M196" s="47"/>
      <c r="N196" s="47"/>
      <c r="O196" s="48"/>
      <c r="P196" s="46"/>
      <c r="Q196" s="47"/>
      <c r="R196" s="47"/>
      <c r="S196" s="48"/>
      <c r="T196" s="46"/>
      <c r="U196" s="47"/>
      <c r="V196" s="47"/>
      <c r="W196" s="48"/>
      <c r="X196" s="46"/>
      <c r="Y196" s="47"/>
      <c r="Z196" s="47"/>
      <c r="AA196" s="48"/>
    </row>
    <row r="197" spans="2:27">
      <c r="B197" s="131"/>
      <c r="C197" s="126"/>
      <c r="D197" s="133"/>
      <c r="E197" s="123" t="s">
        <v>43</v>
      </c>
      <c r="F197" s="50" t="s">
        <v>378</v>
      </c>
      <c r="G197" s="51" t="s">
        <v>379</v>
      </c>
      <c r="H197" s="46"/>
      <c r="I197" s="47"/>
      <c r="J197" s="47"/>
      <c r="K197" s="48"/>
      <c r="L197" s="46"/>
      <c r="M197" s="47"/>
      <c r="N197" s="47"/>
      <c r="O197" s="48"/>
      <c r="P197" s="46"/>
      <c r="Q197" s="47"/>
      <c r="R197" s="47"/>
      <c r="S197" s="48"/>
      <c r="T197" s="46"/>
      <c r="U197" s="47"/>
      <c r="V197" s="47"/>
      <c r="W197" s="48"/>
      <c r="X197" s="46"/>
      <c r="Y197" s="47"/>
      <c r="Z197" s="47"/>
      <c r="AA197" s="48"/>
    </row>
    <row r="198" spans="2:27" ht="13.8" thickBot="1">
      <c r="B198" s="132"/>
      <c r="C198" s="127"/>
      <c r="D198" s="135"/>
      <c r="E198" s="124"/>
      <c r="F198" s="76" t="s">
        <v>380</v>
      </c>
      <c r="G198" s="77" t="s">
        <v>381</v>
      </c>
      <c r="H198" s="46"/>
      <c r="I198" s="47"/>
      <c r="J198" s="47"/>
      <c r="K198" s="48"/>
      <c r="L198" s="46"/>
      <c r="M198" s="47"/>
      <c r="N198" s="47"/>
      <c r="O198" s="48"/>
      <c r="P198" s="46"/>
      <c r="Q198" s="47"/>
      <c r="R198" s="47"/>
      <c r="S198" s="48"/>
      <c r="T198" s="46"/>
      <c r="U198" s="47"/>
      <c r="V198" s="47"/>
      <c r="W198" s="48"/>
      <c r="X198" s="46"/>
      <c r="Y198" s="47"/>
      <c r="Z198" s="47"/>
      <c r="AA198" s="48"/>
    </row>
    <row r="199" spans="2:27" ht="15" thickBot="1">
      <c r="G199" s="93"/>
      <c r="H199" s="94"/>
      <c r="I199" s="95"/>
      <c r="J199" s="95"/>
      <c r="K199" s="96">
        <f>SUM(K14:K198)</f>
        <v>0</v>
      </c>
      <c r="L199" s="94"/>
      <c r="M199" s="95"/>
      <c r="N199" s="95"/>
      <c r="O199" s="96">
        <f>SUM(O14:O198)</f>
        <v>1000000000</v>
      </c>
      <c r="P199" s="94"/>
      <c r="Q199" s="95"/>
      <c r="R199" s="95"/>
      <c r="S199" s="96">
        <f>SUM(S14:S198)</f>
        <v>1030000000</v>
      </c>
      <c r="T199" s="94"/>
      <c r="U199" s="95"/>
      <c r="V199" s="95"/>
      <c r="W199" s="96">
        <f>SUM(W14:W198)</f>
        <v>2060900000</v>
      </c>
      <c r="X199" s="94"/>
      <c r="Y199" s="95"/>
      <c r="Z199" s="95"/>
      <c r="AA199" s="96">
        <f>SUM(AA14:AA198)</f>
        <v>1092720000</v>
      </c>
    </row>
    <row r="200" spans="2:27" ht="14.4">
      <c r="G200" s="93"/>
      <c r="H200" s="93"/>
      <c r="I200" s="93"/>
      <c r="J200" s="93"/>
      <c r="K200" s="93"/>
    </row>
    <row r="201" spans="2:27">
      <c r="B201" s="49" t="s">
        <v>414</v>
      </c>
    </row>
    <row r="202" spans="2:27">
      <c r="B202" s="49" t="s">
        <v>419</v>
      </c>
    </row>
  </sheetData>
  <mergeCells count="111"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/>
  <dimension ref="B1:AA200"/>
  <sheetViews>
    <sheetView topLeftCell="G9" workbookViewId="0">
      <pane xSplit="1" topLeftCell="V1" activePane="topRight" state="frozen"/>
      <selection activeCell="G4" sqref="G4"/>
      <selection pane="topRight" activeCell="W12" sqref="W12:W13"/>
    </sheetView>
  </sheetViews>
  <sheetFormatPr baseColWidth="10" defaultColWidth="11.44140625" defaultRowHeight="13.2"/>
  <cols>
    <col min="1" max="2" width="4.6640625" style="49" customWidth="1"/>
    <col min="3" max="3" width="35.5546875" style="49" customWidth="1"/>
    <col min="4" max="4" width="4.6640625" style="49" customWidth="1"/>
    <col min="5" max="5" width="28.6640625" style="49" customWidth="1"/>
    <col min="6" max="6" width="4.88671875" style="49" customWidth="1"/>
    <col min="7" max="7" width="45" style="49" customWidth="1"/>
    <col min="8" max="27" width="15.6640625" style="49" customWidth="1"/>
    <col min="28" max="34" width="15.5546875" style="49" customWidth="1"/>
    <col min="35" max="35" width="4.109375" style="49" customWidth="1"/>
    <col min="36" max="44" width="15.5546875" style="49" customWidth="1"/>
    <col min="45" max="45" width="4.109375" style="49" customWidth="1"/>
    <col min="46" max="54" width="15.5546875" style="49" customWidth="1"/>
    <col min="55" max="55" width="4.109375" style="49" customWidth="1"/>
    <col min="56" max="64" width="15.5546875" style="49" customWidth="1"/>
    <col min="65" max="65" width="4.109375" style="49" customWidth="1"/>
    <col min="66" max="74" width="15.5546875" style="49" customWidth="1"/>
    <col min="75" max="75" width="4.109375" style="49" customWidth="1"/>
    <col min="76" max="84" width="15.5546875" style="49" customWidth="1"/>
    <col min="85" max="16384" width="11.44140625" style="49"/>
  </cols>
  <sheetData>
    <row r="1" spans="2:27" ht="14.4">
      <c r="C1" s="57"/>
      <c r="D1" s="57"/>
      <c r="E1" s="57"/>
      <c r="F1" s="57"/>
      <c r="H1" s="58"/>
      <c r="I1" s="58"/>
      <c r="J1" s="58"/>
    </row>
    <row r="2" spans="2:27" ht="14.4">
      <c r="H2" s="58"/>
      <c r="I2" s="58"/>
      <c r="J2" s="58"/>
    </row>
    <row r="3" spans="2:27" ht="18">
      <c r="G3" s="59" t="s">
        <v>398</v>
      </c>
      <c r="H3" s="58"/>
      <c r="I3" s="58"/>
      <c r="J3" s="58"/>
    </row>
    <row r="4" spans="2:27" ht="13.8" thickBot="1"/>
    <row r="5" spans="2:27" ht="18.600000000000001" thickBot="1">
      <c r="C5" s="170" t="s">
        <v>397</v>
      </c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2"/>
      <c r="X5" s="60"/>
      <c r="Y5" s="60"/>
      <c r="Z5" s="60"/>
      <c r="AA5" s="60"/>
    </row>
    <row r="6" spans="2:27" ht="15" thickBot="1">
      <c r="C6" s="58"/>
      <c r="D6" s="58"/>
      <c r="E6" s="58"/>
      <c r="F6" s="58"/>
      <c r="G6" s="58"/>
      <c r="H6" s="58"/>
    </row>
    <row r="7" spans="2:27" ht="13.8" thickBot="1">
      <c r="H7" s="173" t="s">
        <v>382</v>
      </c>
      <c r="I7" s="174"/>
      <c r="J7" s="174"/>
      <c r="K7" s="174"/>
      <c r="L7" s="173" t="s">
        <v>383</v>
      </c>
      <c r="M7" s="174"/>
      <c r="N7" s="174"/>
      <c r="O7" s="174"/>
      <c r="P7" s="173" t="s">
        <v>384</v>
      </c>
      <c r="Q7" s="174"/>
      <c r="R7" s="174"/>
      <c r="S7" s="174"/>
      <c r="T7" s="173" t="s">
        <v>385</v>
      </c>
      <c r="U7" s="174"/>
      <c r="V7" s="174"/>
      <c r="W7" s="174"/>
      <c r="X7" s="173" t="s">
        <v>386</v>
      </c>
      <c r="Y7" s="174"/>
      <c r="Z7" s="174"/>
      <c r="AA7" s="175"/>
    </row>
    <row r="8" spans="2:27" ht="20.25" customHeight="1" thickBot="1">
      <c r="C8" s="152" t="s">
        <v>399</v>
      </c>
      <c r="D8" s="153"/>
      <c r="E8" s="154"/>
      <c r="F8" s="155"/>
      <c r="G8" s="156"/>
      <c r="H8" s="167" t="s">
        <v>401</v>
      </c>
      <c r="I8" s="168"/>
      <c r="J8" s="168"/>
      <c r="K8" s="169"/>
      <c r="L8" s="167" t="s">
        <v>401</v>
      </c>
      <c r="M8" s="168"/>
      <c r="N8" s="168"/>
      <c r="O8" s="169"/>
      <c r="P8" s="167" t="s">
        <v>401</v>
      </c>
      <c r="Q8" s="168"/>
      <c r="R8" s="168"/>
      <c r="S8" s="169"/>
      <c r="T8" s="167" t="s">
        <v>401</v>
      </c>
      <c r="U8" s="168"/>
      <c r="V8" s="168"/>
      <c r="W8" s="169"/>
      <c r="X8" s="167" t="s">
        <v>401</v>
      </c>
      <c r="Y8" s="168"/>
      <c r="Z8" s="168"/>
      <c r="AA8" s="169"/>
    </row>
    <row r="9" spans="2:27" ht="20.25" customHeight="1">
      <c r="C9" s="157"/>
      <c r="D9" s="158"/>
      <c r="E9" s="159"/>
      <c r="F9" s="160"/>
      <c r="G9" s="161"/>
      <c r="H9" s="150" t="s">
        <v>387</v>
      </c>
      <c r="I9" s="136" t="s">
        <v>388</v>
      </c>
      <c r="J9" s="136" t="s">
        <v>389</v>
      </c>
      <c r="K9" s="138" t="s">
        <v>51</v>
      </c>
      <c r="L9" s="150" t="s">
        <v>387</v>
      </c>
      <c r="M9" s="136" t="s">
        <v>388</v>
      </c>
      <c r="N9" s="136" t="s">
        <v>389</v>
      </c>
      <c r="O9" s="138" t="s">
        <v>51</v>
      </c>
      <c r="P9" s="150" t="s">
        <v>387</v>
      </c>
      <c r="Q9" s="136" t="s">
        <v>388</v>
      </c>
      <c r="R9" s="136" t="s">
        <v>389</v>
      </c>
      <c r="S9" s="138" t="s">
        <v>51</v>
      </c>
      <c r="T9" s="150" t="s">
        <v>387</v>
      </c>
      <c r="U9" s="136" t="s">
        <v>388</v>
      </c>
      <c r="V9" s="136" t="s">
        <v>389</v>
      </c>
      <c r="W9" s="138" t="s">
        <v>51</v>
      </c>
      <c r="X9" s="150" t="s">
        <v>387</v>
      </c>
      <c r="Y9" s="136" t="s">
        <v>388</v>
      </c>
      <c r="Z9" s="136" t="s">
        <v>389</v>
      </c>
      <c r="AA9" s="138" t="s">
        <v>51</v>
      </c>
    </row>
    <row r="10" spans="2:27" ht="20.25" customHeight="1" thickBot="1">
      <c r="C10" s="157"/>
      <c r="D10" s="158"/>
      <c r="E10" s="159"/>
      <c r="F10" s="160"/>
      <c r="G10" s="161"/>
      <c r="H10" s="151"/>
      <c r="I10" s="137"/>
      <c r="J10" s="137"/>
      <c r="K10" s="139"/>
      <c r="L10" s="151"/>
      <c r="M10" s="137"/>
      <c r="N10" s="137"/>
      <c r="O10" s="139"/>
      <c r="P10" s="151"/>
      <c r="Q10" s="137"/>
      <c r="R10" s="137"/>
      <c r="S10" s="139"/>
      <c r="T10" s="151"/>
      <c r="U10" s="137"/>
      <c r="V10" s="137"/>
      <c r="W10" s="139"/>
      <c r="X10" s="151"/>
      <c r="Y10" s="137"/>
      <c r="Z10" s="137"/>
      <c r="AA10" s="139"/>
    </row>
    <row r="11" spans="2:27" ht="20.25" customHeight="1" thickBot="1">
      <c r="C11" s="162"/>
      <c r="D11" s="163"/>
      <c r="E11" s="164"/>
      <c r="F11" s="165"/>
      <c r="G11" s="166"/>
      <c r="H11" s="61">
        <v>168</v>
      </c>
      <c r="I11" s="62">
        <f>K199</f>
        <v>189034268</v>
      </c>
      <c r="J11" s="62">
        <f>I11/360*(360-150)</f>
        <v>110269989.66666667</v>
      </c>
      <c r="K11" s="63">
        <v>150</v>
      </c>
      <c r="L11" s="61">
        <v>173</v>
      </c>
      <c r="M11" s="62">
        <f>O199</f>
        <v>212488676.5291667</v>
      </c>
      <c r="N11" s="62">
        <f>M11/360*(360-110)</f>
        <v>147561580.92303243</v>
      </c>
      <c r="O11" s="63">
        <v>110</v>
      </c>
      <c r="P11" s="61">
        <v>178</v>
      </c>
      <c r="Q11" s="62">
        <f>S199</f>
        <v>225188866.79108334</v>
      </c>
      <c r="R11" s="62">
        <f>Q11/360*(360-90)</f>
        <v>168891650.0933125</v>
      </c>
      <c r="S11" s="63">
        <v>90</v>
      </c>
      <c r="T11" s="61">
        <v>183</v>
      </c>
      <c r="U11" s="98">
        <f>W199</f>
        <v>238459828.65983877</v>
      </c>
      <c r="V11" s="62">
        <f>U11/360*(360-90)</f>
        <v>178844871.4948791</v>
      </c>
      <c r="W11" s="63">
        <v>90</v>
      </c>
      <c r="X11" s="64">
        <v>188</v>
      </c>
      <c r="Y11" s="62">
        <f>AA199</f>
        <v>252324378.26060748</v>
      </c>
      <c r="Z11" s="62">
        <f>Y11/360*(360-90)</f>
        <v>189243283.69545561</v>
      </c>
      <c r="AA11" s="63">
        <v>90</v>
      </c>
    </row>
    <row r="12" spans="2:27" ht="20.25" customHeight="1" thickBot="1">
      <c r="C12" s="145" t="s">
        <v>400</v>
      </c>
      <c r="D12" s="146"/>
      <c r="E12" s="147"/>
      <c r="F12" s="148"/>
      <c r="G12" s="149"/>
      <c r="H12" s="142" t="s">
        <v>391</v>
      </c>
      <c r="I12" s="136" t="s">
        <v>392</v>
      </c>
      <c r="J12" s="136" t="s">
        <v>393</v>
      </c>
      <c r="K12" s="138" t="s">
        <v>394</v>
      </c>
      <c r="L12" s="142" t="s">
        <v>391</v>
      </c>
      <c r="M12" s="136" t="s">
        <v>392</v>
      </c>
      <c r="N12" s="136" t="s">
        <v>393</v>
      </c>
      <c r="O12" s="138" t="s">
        <v>394</v>
      </c>
      <c r="P12" s="142" t="s">
        <v>391</v>
      </c>
      <c r="Q12" s="136" t="s">
        <v>392</v>
      </c>
      <c r="R12" s="136" t="s">
        <v>393</v>
      </c>
      <c r="S12" s="138" t="s">
        <v>394</v>
      </c>
      <c r="T12" s="142" t="s">
        <v>391</v>
      </c>
      <c r="U12" s="136" t="s">
        <v>392</v>
      </c>
      <c r="V12" s="136" t="s">
        <v>393</v>
      </c>
      <c r="W12" s="138" t="s">
        <v>394</v>
      </c>
      <c r="X12" s="142" t="s">
        <v>391</v>
      </c>
      <c r="Y12" s="136" t="s">
        <v>392</v>
      </c>
      <c r="Z12" s="136" t="s">
        <v>393</v>
      </c>
      <c r="AA12" s="138" t="s">
        <v>394</v>
      </c>
    </row>
    <row r="13" spans="2:27" ht="20.25" customHeight="1" thickBot="1">
      <c r="C13" s="65" t="s">
        <v>50</v>
      </c>
      <c r="D13" s="65"/>
      <c r="E13" s="65" t="s">
        <v>8</v>
      </c>
      <c r="F13" s="66"/>
      <c r="G13" s="67" t="s">
        <v>0</v>
      </c>
      <c r="H13" s="144"/>
      <c r="I13" s="137"/>
      <c r="J13" s="137"/>
      <c r="K13" s="139"/>
      <c r="L13" s="144"/>
      <c r="M13" s="137"/>
      <c r="N13" s="137"/>
      <c r="O13" s="139"/>
      <c r="P13" s="144"/>
      <c r="Q13" s="137"/>
      <c r="R13" s="137"/>
      <c r="S13" s="139"/>
      <c r="T13" s="144"/>
      <c r="U13" s="137"/>
      <c r="V13" s="137"/>
      <c r="W13" s="139"/>
      <c r="X13" s="143"/>
      <c r="Y13" s="137"/>
      <c r="Z13" s="137"/>
      <c r="AA13" s="139"/>
    </row>
    <row r="14" spans="2:27">
      <c r="B14" s="176"/>
      <c r="C14" s="179" t="s">
        <v>7</v>
      </c>
      <c r="D14" s="182"/>
      <c r="E14" s="185" t="s">
        <v>9</v>
      </c>
      <c r="F14" s="50" t="s">
        <v>52</v>
      </c>
      <c r="G14" s="51" t="s">
        <v>53</v>
      </c>
      <c r="H14" s="68"/>
      <c r="I14" s="69"/>
      <c r="J14" s="69"/>
      <c r="K14" s="70"/>
      <c r="L14" s="68"/>
      <c r="M14" s="69"/>
      <c r="N14" s="69"/>
      <c r="O14" s="70"/>
      <c r="P14" s="68"/>
      <c r="Q14" s="69"/>
      <c r="R14" s="69"/>
      <c r="S14" s="70"/>
      <c r="T14" s="68"/>
      <c r="U14" s="69"/>
      <c r="V14" s="69"/>
      <c r="W14" s="70"/>
      <c r="X14" s="68"/>
      <c r="Y14" s="99"/>
      <c r="Z14" s="69"/>
      <c r="AA14" s="70"/>
    </row>
    <row r="15" spans="2:27" ht="13.8" thickBot="1">
      <c r="B15" s="177"/>
      <c r="C15" s="180"/>
      <c r="D15" s="183"/>
      <c r="E15" s="186"/>
      <c r="F15" s="17" t="s">
        <v>54</v>
      </c>
      <c r="G15" s="18" t="s">
        <v>55</v>
      </c>
      <c r="H15" s="46">
        <v>35</v>
      </c>
      <c r="I15" s="47">
        <v>26250</v>
      </c>
      <c r="J15" s="47">
        <f>H15/H11</f>
        <v>0.20833333333333334</v>
      </c>
      <c r="K15" s="48">
        <f>H15*I15</f>
        <v>918750</v>
      </c>
      <c r="L15" s="71">
        <f>L11*N15</f>
        <v>36.041666666666671</v>
      </c>
      <c r="M15" s="72">
        <v>27037.5</v>
      </c>
      <c r="N15" s="47">
        <v>0.20833333333333334</v>
      </c>
      <c r="O15" s="73">
        <f>L15*M15</f>
        <v>974476.56250000012</v>
      </c>
      <c r="P15" s="71">
        <f>R15*P11</f>
        <v>37.083333333333336</v>
      </c>
      <c r="Q15" s="47">
        <v>27848.625</v>
      </c>
      <c r="R15" s="47">
        <v>0.20833333333333334</v>
      </c>
      <c r="S15" s="73">
        <f>P15*Q15</f>
        <v>1032719.8437500001</v>
      </c>
      <c r="T15" s="71">
        <f>V15*T11</f>
        <v>38.125</v>
      </c>
      <c r="U15" s="47">
        <v>28684.083750000002</v>
      </c>
      <c r="V15" s="47">
        <v>0.20833333333333334</v>
      </c>
      <c r="W15" s="73">
        <f>T15*U15</f>
        <v>1093580.6929687501</v>
      </c>
      <c r="X15" s="71">
        <f>Z15*X11</f>
        <v>39.166666666666671</v>
      </c>
      <c r="Y15" s="72">
        <v>29544.606262500001</v>
      </c>
      <c r="Z15" s="47">
        <v>0.20833333333333334</v>
      </c>
      <c r="AA15" s="73">
        <f>X15*Y15</f>
        <v>1157163.7452812502</v>
      </c>
    </row>
    <row r="16" spans="2:27" s="1" customFormat="1" ht="13.8" hidden="1" thickBot="1">
      <c r="B16" s="177"/>
      <c r="C16" s="180"/>
      <c r="D16" s="183"/>
      <c r="E16" s="186"/>
      <c r="F16" s="5" t="s">
        <v>56</v>
      </c>
      <c r="G16" s="6" t="s">
        <v>57</v>
      </c>
      <c r="H16" s="3"/>
      <c r="I16" s="4"/>
      <c r="J16" s="4"/>
      <c r="K16" s="41">
        <f t="shared" ref="K16:K79" si="0">H16*I16</f>
        <v>0</v>
      </c>
      <c r="L16" s="42"/>
      <c r="M16" s="45">
        <v>0</v>
      </c>
      <c r="N16" s="4"/>
      <c r="O16" s="43">
        <f t="shared" ref="O16:O79" si="1">L16*M16</f>
        <v>0</v>
      </c>
      <c r="P16" s="42"/>
      <c r="Q16" s="4">
        <v>0</v>
      </c>
      <c r="R16" s="4"/>
      <c r="S16" s="43">
        <f t="shared" ref="S16:S79" si="2">P16*Q16</f>
        <v>0</v>
      </c>
      <c r="T16" s="42"/>
      <c r="U16" s="4">
        <v>0</v>
      </c>
      <c r="V16" s="4"/>
      <c r="W16" s="43">
        <f t="shared" ref="W16:W79" si="3">T16*U16</f>
        <v>0</v>
      </c>
      <c r="X16" s="42"/>
      <c r="Y16" s="45">
        <v>0</v>
      </c>
      <c r="Z16" s="4"/>
      <c r="AA16" s="43">
        <f t="shared" ref="AA16:AA79" si="4">X16*Y16</f>
        <v>0</v>
      </c>
    </row>
    <row r="17" spans="2:27" s="1" customFormat="1" ht="13.8" hidden="1" thickBot="1">
      <c r="B17" s="177"/>
      <c r="C17" s="180"/>
      <c r="D17" s="183"/>
      <c r="E17" s="186"/>
      <c r="F17" s="5" t="s">
        <v>58</v>
      </c>
      <c r="G17" s="6" t="s">
        <v>59</v>
      </c>
      <c r="H17" s="3"/>
      <c r="I17" s="4"/>
      <c r="J17" s="4"/>
      <c r="K17" s="41">
        <f t="shared" si="0"/>
        <v>0</v>
      </c>
      <c r="L17" s="42"/>
      <c r="M17" s="45">
        <v>0</v>
      </c>
      <c r="N17" s="4"/>
      <c r="O17" s="43">
        <f t="shared" si="1"/>
        <v>0</v>
      </c>
      <c r="P17" s="42"/>
      <c r="Q17" s="4">
        <v>0</v>
      </c>
      <c r="R17" s="4"/>
      <c r="S17" s="43">
        <f t="shared" si="2"/>
        <v>0</v>
      </c>
      <c r="T17" s="42"/>
      <c r="U17" s="4">
        <v>0</v>
      </c>
      <c r="V17" s="4"/>
      <c r="W17" s="43">
        <f t="shared" si="3"/>
        <v>0</v>
      </c>
      <c r="X17" s="42"/>
      <c r="Y17" s="45">
        <v>0</v>
      </c>
      <c r="Z17" s="4"/>
      <c r="AA17" s="43">
        <f t="shared" si="4"/>
        <v>0</v>
      </c>
    </row>
    <row r="18" spans="2:27" s="1" customFormat="1" ht="13.8" hidden="1" thickBot="1">
      <c r="B18" s="177"/>
      <c r="C18" s="180"/>
      <c r="D18" s="184"/>
      <c r="E18" s="187"/>
      <c r="F18" s="12" t="s">
        <v>60</v>
      </c>
      <c r="G18" s="13" t="s">
        <v>61</v>
      </c>
      <c r="H18" s="3"/>
      <c r="I18" s="4"/>
      <c r="J18" s="4"/>
      <c r="K18" s="41">
        <f t="shared" si="0"/>
        <v>0</v>
      </c>
      <c r="L18" s="42"/>
      <c r="M18" s="45">
        <v>0</v>
      </c>
      <c r="N18" s="4"/>
      <c r="O18" s="43">
        <f t="shared" si="1"/>
        <v>0</v>
      </c>
      <c r="P18" s="42"/>
      <c r="Q18" s="4">
        <v>0</v>
      </c>
      <c r="R18" s="4"/>
      <c r="S18" s="43">
        <f t="shared" si="2"/>
        <v>0</v>
      </c>
      <c r="T18" s="42"/>
      <c r="U18" s="4">
        <v>0</v>
      </c>
      <c r="V18" s="4"/>
      <c r="W18" s="43">
        <f t="shared" si="3"/>
        <v>0</v>
      </c>
      <c r="X18" s="42"/>
      <c r="Y18" s="45">
        <v>0</v>
      </c>
      <c r="Z18" s="4"/>
      <c r="AA18" s="43">
        <f t="shared" si="4"/>
        <v>0</v>
      </c>
    </row>
    <row r="19" spans="2:27">
      <c r="B19" s="177"/>
      <c r="C19" s="180"/>
      <c r="D19" s="182"/>
      <c r="E19" s="188" t="s">
        <v>10</v>
      </c>
      <c r="F19" s="50"/>
      <c r="G19" s="51" t="s">
        <v>44</v>
      </c>
      <c r="H19" s="46">
        <v>6</v>
      </c>
      <c r="I19" s="47">
        <v>38920</v>
      </c>
      <c r="J19" s="47">
        <f>H19/H11</f>
        <v>3.5714285714285712E-2</v>
      </c>
      <c r="K19" s="48">
        <f t="shared" si="0"/>
        <v>233520</v>
      </c>
      <c r="L19" s="71">
        <f>N19*L11</f>
        <v>6.1785714285714279</v>
      </c>
      <c r="M19" s="72">
        <v>40087.599999999999</v>
      </c>
      <c r="N19" s="47">
        <v>3.5714285714285712E-2</v>
      </c>
      <c r="O19" s="73">
        <f t="shared" si="1"/>
        <v>247684.09999999998</v>
      </c>
      <c r="P19" s="71">
        <f>R19*P11</f>
        <v>6.3571428571428568</v>
      </c>
      <c r="Q19" s="47">
        <v>41290.227999999996</v>
      </c>
      <c r="R19" s="47">
        <v>3.5714285714285712E-2</v>
      </c>
      <c r="S19" s="73">
        <f t="shared" si="2"/>
        <v>262487.87799999997</v>
      </c>
      <c r="T19" s="71">
        <f>V19*T11</f>
        <v>6.5357142857142856</v>
      </c>
      <c r="U19" s="47">
        <v>42528.934839999994</v>
      </c>
      <c r="V19" s="47">
        <v>3.5714285714285712E-2</v>
      </c>
      <c r="W19" s="73">
        <f t="shared" si="3"/>
        <v>277956.96698999999</v>
      </c>
      <c r="X19" s="71">
        <f>Z19*X11</f>
        <v>6.7142857142857135</v>
      </c>
      <c r="Y19" s="72">
        <v>43804.802885199992</v>
      </c>
      <c r="Z19" s="47">
        <v>3.5714285714285712E-2</v>
      </c>
      <c r="AA19" s="73">
        <f t="shared" si="4"/>
        <v>294117.96222919988</v>
      </c>
    </row>
    <row r="20" spans="2:27" s="1" customFormat="1" hidden="1">
      <c r="B20" s="177"/>
      <c r="C20" s="180"/>
      <c r="D20" s="183"/>
      <c r="E20" s="186"/>
      <c r="F20" s="5" t="s">
        <v>62</v>
      </c>
      <c r="G20" s="6" t="s">
        <v>63</v>
      </c>
      <c r="H20" s="3"/>
      <c r="I20" s="4"/>
      <c r="J20" s="4"/>
      <c r="K20" s="41">
        <f t="shared" si="0"/>
        <v>0</v>
      </c>
      <c r="L20" s="42"/>
      <c r="M20" s="45">
        <v>0</v>
      </c>
      <c r="N20" s="4"/>
      <c r="O20" s="43">
        <f t="shared" si="1"/>
        <v>0</v>
      </c>
      <c r="P20" s="42"/>
      <c r="Q20" s="4">
        <v>0</v>
      </c>
      <c r="R20" s="4"/>
      <c r="S20" s="43">
        <f t="shared" si="2"/>
        <v>0</v>
      </c>
      <c r="T20" s="42"/>
      <c r="U20" s="4">
        <v>0</v>
      </c>
      <c r="V20" s="4"/>
      <c r="W20" s="43">
        <f t="shared" si="3"/>
        <v>0</v>
      </c>
      <c r="X20" s="42"/>
      <c r="Y20" s="45">
        <v>0</v>
      </c>
      <c r="Z20" s="4"/>
      <c r="AA20" s="43">
        <f t="shared" si="4"/>
        <v>0</v>
      </c>
    </row>
    <row r="21" spans="2:27" s="1" customFormat="1" ht="13.8" hidden="1" thickBot="1">
      <c r="B21" s="178"/>
      <c r="C21" s="181"/>
      <c r="D21" s="184"/>
      <c r="E21" s="189"/>
      <c r="F21" s="12" t="s">
        <v>64</v>
      </c>
      <c r="G21" s="13" t="s">
        <v>65</v>
      </c>
      <c r="H21" s="3"/>
      <c r="I21" s="4"/>
      <c r="J21" s="4"/>
      <c r="K21" s="41">
        <f t="shared" si="0"/>
        <v>0</v>
      </c>
      <c r="L21" s="42"/>
      <c r="M21" s="45">
        <v>0</v>
      </c>
      <c r="N21" s="4"/>
      <c r="O21" s="43">
        <f t="shared" si="1"/>
        <v>0</v>
      </c>
      <c r="P21" s="42"/>
      <c r="Q21" s="4">
        <v>0</v>
      </c>
      <c r="R21" s="4"/>
      <c r="S21" s="43">
        <f t="shared" si="2"/>
        <v>0</v>
      </c>
      <c r="T21" s="42"/>
      <c r="U21" s="4">
        <v>0</v>
      </c>
      <c r="V21" s="4"/>
      <c r="W21" s="43">
        <f t="shared" si="3"/>
        <v>0</v>
      </c>
      <c r="X21" s="42"/>
      <c r="Y21" s="45">
        <v>0</v>
      </c>
      <c r="Z21" s="4"/>
      <c r="AA21" s="43">
        <f t="shared" si="4"/>
        <v>0</v>
      </c>
    </row>
    <row r="22" spans="2:27" s="1" customFormat="1" hidden="1">
      <c r="B22" s="176"/>
      <c r="C22" s="180" t="s">
        <v>11</v>
      </c>
      <c r="D22" s="182"/>
      <c r="E22" s="185" t="s">
        <v>15</v>
      </c>
      <c r="F22" s="10" t="s">
        <v>66</v>
      </c>
      <c r="G22" s="11" t="s">
        <v>67</v>
      </c>
      <c r="H22" s="3"/>
      <c r="I22" s="4"/>
      <c r="J22" s="4"/>
      <c r="K22" s="41">
        <f t="shared" si="0"/>
        <v>0</v>
      </c>
      <c r="L22" s="42"/>
      <c r="M22" s="45">
        <v>0</v>
      </c>
      <c r="N22" s="4"/>
      <c r="O22" s="43">
        <f t="shared" si="1"/>
        <v>0</v>
      </c>
      <c r="P22" s="42"/>
      <c r="Q22" s="4">
        <v>0</v>
      </c>
      <c r="R22" s="4"/>
      <c r="S22" s="43">
        <f t="shared" si="2"/>
        <v>0</v>
      </c>
      <c r="T22" s="42"/>
      <c r="U22" s="4">
        <v>0</v>
      </c>
      <c r="V22" s="4"/>
      <c r="W22" s="43">
        <f t="shared" si="3"/>
        <v>0</v>
      </c>
      <c r="X22" s="42"/>
      <c r="Y22" s="45">
        <v>0</v>
      </c>
      <c r="Z22" s="4"/>
      <c r="AA22" s="43">
        <f t="shared" si="4"/>
        <v>0</v>
      </c>
    </row>
    <row r="23" spans="2:27" s="1" customFormat="1" hidden="1">
      <c r="B23" s="177"/>
      <c r="C23" s="180"/>
      <c r="D23" s="183"/>
      <c r="E23" s="186"/>
      <c r="F23" s="5" t="s">
        <v>68</v>
      </c>
      <c r="G23" s="6" t="s">
        <v>69</v>
      </c>
      <c r="H23" s="3"/>
      <c r="I23" s="4"/>
      <c r="J23" s="4"/>
      <c r="K23" s="41">
        <f t="shared" si="0"/>
        <v>0</v>
      </c>
      <c r="L23" s="42"/>
      <c r="M23" s="45">
        <v>0</v>
      </c>
      <c r="N23" s="4"/>
      <c r="O23" s="43">
        <f t="shared" si="1"/>
        <v>0</v>
      </c>
      <c r="P23" s="42"/>
      <c r="Q23" s="4">
        <v>0</v>
      </c>
      <c r="R23" s="4"/>
      <c r="S23" s="43">
        <f t="shared" si="2"/>
        <v>0</v>
      </c>
      <c r="T23" s="42"/>
      <c r="U23" s="4">
        <v>0</v>
      </c>
      <c r="V23" s="4"/>
      <c r="W23" s="43">
        <f t="shared" si="3"/>
        <v>0</v>
      </c>
      <c r="X23" s="42"/>
      <c r="Y23" s="45">
        <v>0</v>
      </c>
      <c r="Z23" s="4"/>
      <c r="AA23" s="43">
        <f t="shared" si="4"/>
        <v>0</v>
      </c>
    </row>
    <row r="24" spans="2:27" s="1" customFormat="1" hidden="1">
      <c r="B24" s="177"/>
      <c r="C24" s="180"/>
      <c r="D24" s="183"/>
      <c r="E24" s="186"/>
      <c r="F24" s="5" t="s">
        <v>70</v>
      </c>
      <c r="G24" s="6" t="s">
        <v>71</v>
      </c>
      <c r="H24" s="3"/>
      <c r="I24" s="4"/>
      <c r="J24" s="4"/>
      <c r="K24" s="41">
        <f t="shared" si="0"/>
        <v>0</v>
      </c>
      <c r="L24" s="42"/>
      <c r="M24" s="45">
        <v>0</v>
      </c>
      <c r="N24" s="4"/>
      <c r="O24" s="43">
        <f t="shared" si="1"/>
        <v>0</v>
      </c>
      <c r="P24" s="42"/>
      <c r="Q24" s="4">
        <v>0</v>
      </c>
      <c r="R24" s="4"/>
      <c r="S24" s="43">
        <f t="shared" si="2"/>
        <v>0</v>
      </c>
      <c r="T24" s="42"/>
      <c r="U24" s="4">
        <v>0</v>
      </c>
      <c r="V24" s="4"/>
      <c r="W24" s="43">
        <f t="shared" si="3"/>
        <v>0</v>
      </c>
      <c r="X24" s="42"/>
      <c r="Y24" s="45">
        <v>0</v>
      </c>
      <c r="Z24" s="4"/>
      <c r="AA24" s="43">
        <f t="shared" si="4"/>
        <v>0</v>
      </c>
    </row>
    <row r="25" spans="2:27" s="1" customFormat="1" ht="13.8" hidden="1" thickBot="1">
      <c r="B25" s="177"/>
      <c r="C25" s="180"/>
      <c r="D25" s="184"/>
      <c r="E25" s="189"/>
      <c r="F25" s="12" t="s">
        <v>72</v>
      </c>
      <c r="G25" s="13" t="s">
        <v>73</v>
      </c>
      <c r="H25" s="3"/>
      <c r="I25" s="4"/>
      <c r="J25" s="4"/>
      <c r="K25" s="41">
        <f t="shared" si="0"/>
        <v>0</v>
      </c>
      <c r="L25" s="42"/>
      <c r="M25" s="45">
        <v>0</v>
      </c>
      <c r="N25" s="4"/>
      <c r="O25" s="43">
        <f t="shared" si="1"/>
        <v>0</v>
      </c>
      <c r="P25" s="42"/>
      <c r="Q25" s="4">
        <v>0</v>
      </c>
      <c r="R25" s="4"/>
      <c r="S25" s="43">
        <f t="shared" si="2"/>
        <v>0</v>
      </c>
      <c r="T25" s="42"/>
      <c r="U25" s="4">
        <v>0</v>
      </c>
      <c r="V25" s="4"/>
      <c r="W25" s="43">
        <f t="shared" si="3"/>
        <v>0</v>
      </c>
      <c r="X25" s="42"/>
      <c r="Y25" s="45">
        <v>0</v>
      </c>
      <c r="Z25" s="4"/>
      <c r="AA25" s="43">
        <f t="shared" si="4"/>
        <v>0</v>
      </c>
    </row>
    <row r="26" spans="2:27" s="1" customFormat="1" ht="13.8" hidden="1" thickBot="1">
      <c r="B26" s="177"/>
      <c r="C26" s="180"/>
      <c r="D26" s="22"/>
      <c r="E26" s="23" t="s">
        <v>16</v>
      </c>
      <c r="F26" s="19" t="s">
        <v>74</v>
      </c>
      <c r="G26" s="20" t="s">
        <v>49</v>
      </c>
      <c r="H26" s="3"/>
      <c r="I26" s="4"/>
      <c r="J26" s="4"/>
      <c r="K26" s="41">
        <f t="shared" si="0"/>
        <v>0</v>
      </c>
      <c r="L26" s="42"/>
      <c r="M26" s="45">
        <v>0</v>
      </c>
      <c r="N26" s="4"/>
      <c r="O26" s="43">
        <f t="shared" si="1"/>
        <v>0</v>
      </c>
      <c r="P26" s="42"/>
      <c r="Q26" s="4">
        <v>0</v>
      </c>
      <c r="R26" s="4"/>
      <c r="S26" s="43">
        <f t="shared" si="2"/>
        <v>0</v>
      </c>
      <c r="T26" s="42"/>
      <c r="U26" s="4">
        <v>0</v>
      </c>
      <c r="V26" s="4"/>
      <c r="W26" s="43">
        <f t="shared" si="3"/>
        <v>0</v>
      </c>
      <c r="X26" s="42"/>
      <c r="Y26" s="45">
        <v>0</v>
      </c>
      <c r="Z26" s="4"/>
      <c r="AA26" s="43">
        <f t="shared" si="4"/>
        <v>0</v>
      </c>
    </row>
    <row r="27" spans="2:27" s="1" customFormat="1" hidden="1">
      <c r="B27" s="177"/>
      <c r="C27" s="180"/>
      <c r="D27" s="182"/>
      <c r="E27" s="185" t="s">
        <v>14</v>
      </c>
      <c r="F27" s="10">
        <v>334</v>
      </c>
      <c r="G27" s="16" t="s">
        <v>3</v>
      </c>
      <c r="H27" s="3"/>
      <c r="I27" s="4"/>
      <c r="J27" s="4"/>
      <c r="K27" s="41">
        <f t="shared" si="0"/>
        <v>0</v>
      </c>
      <c r="L27" s="42"/>
      <c r="M27" s="45">
        <v>0</v>
      </c>
      <c r="N27" s="4"/>
      <c r="O27" s="43">
        <f t="shared" si="1"/>
        <v>0</v>
      </c>
      <c r="P27" s="42"/>
      <c r="Q27" s="4">
        <v>0</v>
      </c>
      <c r="R27" s="4"/>
      <c r="S27" s="43">
        <f t="shared" si="2"/>
        <v>0</v>
      </c>
      <c r="T27" s="42"/>
      <c r="U27" s="4">
        <v>0</v>
      </c>
      <c r="V27" s="4"/>
      <c r="W27" s="43">
        <f t="shared" si="3"/>
        <v>0</v>
      </c>
      <c r="X27" s="42"/>
      <c r="Y27" s="45">
        <v>0</v>
      </c>
      <c r="Z27" s="4"/>
      <c r="AA27" s="43">
        <f t="shared" si="4"/>
        <v>0</v>
      </c>
    </row>
    <row r="28" spans="2:27" s="1" customFormat="1" hidden="1">
      <c r="B28" s="177"/>
      <c r="C28" s="180"/>
      <c r="D28" s="183"/>
      <c r="E28" s="186"/>
      <c r="F28" s="5"/>
      <c r="G28" s="7" t="s">
        <v>4</v>
      </c>
      <c r="H28" s="3"/>
      <c r="I28" s="4"/>
      <c r="J28" s="4"/>
      <c r="K28" s="41">
        <f t="shared" si="0"/>
        <v>0</v>
      </c>
      <c r="L28" s="42"/>
      <c r="M28" s="45">
        <v>0</v>
      </c>
      <c r="N28" s="4"/>
      <c r="O28" s="43">
        <f t="shared" si="1"/>
        <v>0</v>
      </c>
      <c r="P28" s="42"/>
      <c r="Q28" s="4">
        <v>0</v>
      </c>
      <c r="R28" s="4"/>
      <c r="S28" s="43">
        <f t="shared" si="2"/>
        <v>0</v>
      </c>
      <c r="T28" s="42"/>
      <c r="U28" s="4">
        <v>0</v>
      </c>
      <c r="V28" s="4"/>
      <c r="W28" s="43">
        <f t="shared" si="3"/>
        <v>0</v>
      </c>
      <c r="X28" s="42"/>
      <c r="Y28" s="45">
        <v>0</v>
      </c>
      <c r="Z28" s="4"/>
      <c r="AA28" s="43">
        <f t="shared" si="4"/>
        <v>0</v>
      </c>
    </row>
    <row r="29" spans="2:27" s="1" customFormat="1" hidden="1">
      <c r="B29" s="177"/>
      <c r="C29" s="180"/>
      <c r="D29" s="183"/>
      <c r="E29" s="186"/>
      <c r="F29" s="5"/>
      <c r="G29" s="7" t="s">
        <v>45</v>
      </c>
      <c r="H29" s="3"/>
      <c r="I29" s="4"/>
      <c r="J29" s="4"/>
      <c r="K29" s="41">
        <f t="shared" si="0"/>
        <v>0</v>
      </c>
      <c r="L29" s="42"/>
      <c r="M29" s="45">
        <v>0</v>
      </c>
      <c r="N29" s="4"/>
      <c r="O29" s="43">
        <f t="shared" si="1"/>
        <v>0</v>
      </c>
      <c r="P29" s="42"/>
      <c r="Q29" s="4">
        <v>0</v>
      </c>
      <c r="R29" s="4"/>
      <c r="S29" s="43">
        <f t="shared" si="2"/>
        <v>0</v>
      </c>
      <c r="T29" s="42"/>
      <c r="U29" s="4">
        <v>0</v>
      </c>
      <c r="V29" s="4"/>
      <c r="W29" s="43">
        <f t="shared" si="3"/>
        <v>0</v>
      </c>
      <c r="X29" s="42"/>
      <c r="Y29" s="45">
        <v>0</v>
      </c>
      <c r="Z29" s="4"/>
      <c r="AA29" s="43">
        <f t="shared" si="4"/>
        <v>0</v>
      </c>
    </row>
    <row r="30" spans="2:27" s="1" customFormat="1" ht="13.8" hidden="1" thickBot="1">
      <c r="B30" s="177"/>
      <c r="C30" s="180"/>
      <c r="D30" s="184"/>
      <c r="E30" s="189"/>
      <c r="F30" s="12"/>
      <c r="G30" s="21" t="s">
        <v>5</v>
      </c>
      <c r="H30" s="3"/>
      <c r="I30" s="4"/>
      <c r="J30" s="4"/>
      <c r="K30" s="41">
        <f t="shared" si="0"/>
        <v>0</v>
      </c>
      <c r="L30" s="42"/>
      <c r="M30" s="45">
        <v>0</v>
      </c>
      <c r="N30" s="4"/>
      <c r="O30" s="43">
        <f t="shared" si="1"/>
        <v>0</v>
      </c>
      <c r="P30" s="42"/>
      <c r="Q30" s="4">
        <v>0</v>
      </c>
      <c r="R30" s="4"/>
      <c r="S30" s="43">
        <f t="shared" si="2"/>
        <v>0</v>
      </c>
      <c r="T30" s="42"/>
      <c r="U30" s="4">
        <v>0</v>
      </c>
      <c r="V30" s="4"/>
      <c r="W30" s="43">
        <f t="shared" si="3"/>
        <v>0</v>
      </c>
      <c r="X30" s="42"/>
      <c r="Y30" s="45">
        <v>0</v>
      </c>
      <c r="Z30" s="4"/>
      <c r="AA30" s="43">
        <f t="shared" si="4"/>
        <v>0</v>
      </c>
    </row>
    <row r="31" spans="2:27" s="1" customFormat="1" ht="27" hidden="1" thickBot="1">
      <c r="B31" s="177"/>
      <c r="C31" s="180"/>
      <c r="D31" s="22"/>
      <c r="E31" s="23" t="s">
        <v>12</v>
      </c>
      <c r="F31" s="19">
        <v>328</v>
      </c>
      <c r="G31" s="20" t="s">
        <v>46</v>
      </c>
      <c r="H31" s="3"/>
      <c r="I31" s="4"/>
      <c r="J31" s="4"/>
      <c r="K31" s="41">
        <f t="shared" si="0"/>
        <v>0</v>
      </c>
      <c r="L31" s="42"/>
      <c r="M31" s="45">
        <v>0</v>
      </c>
      <c r="N31" s="4"/>
      <c r="O31" s="43">
        <f t="shared" si="1"/>
        <v>0</v>
      </c>
      <c r="P31" s="42"/>
      <c r="Q31" s="4">
        <v>0</v>
      </c>
      <c r="R31" s="4"/>
      <c r="S31" s="43">
        <f t="shared" si="2"/>
        <v>0</v>
      </c>
      <c r="T31" s="42"/>
      <c r="U31" s="4">
        <v>0</v>
      </c>
      <c r="V31" s="4"/>
      <c r="W31" s="43">
        <f t="shared" si="3"/>
        <v>0</v>
      </c>
      <c r="X31" s="42"/>
      <c r="Y31" s="45">
        <v>0</v>
      </c>
      <c r="Z31" s="4"/>
      <c r="AA31" s="43">
        <f t="shared" si="4"/>
        <v>0</v>
      </c>
    </row>
    <row r="32" spans="2:27" s="1" customFormat="1" hidden="1">
      <c r="B32" s="177"/>
      <c r="C32" s="180"/>
      <c r="D32" s="182"/>
      <c r="E32" s="185" t="s">
        <v>13</v>
      </c>
      <c r="F32" s="10" t="s">
        <v>75</v>
      </c>
      <c r="G32" s="11" t="s">
        <v>76</v>
      </c>
      <c r="H32" s="3"/>
      <c r="I32" s="4"/>
      <c r="J32" s="4"/>
      <c r="K32" s="41">
        <f t="shared" si="0"/>
        <v>0</v>
      </c>
      <c r="L32" s="42"/>
      <c r="M32" s="45">
        <v>0</v>
      </c>
      <c r="N32" s="4"/>
      <c r="O32" s="43">
        <f t="shared" si="1"/>
        <v>0</v>
      </c>
      <c r="P32" s="42"/>
      <c r="Q32" s="4">
        <v>0</v>
      </c>
      <c r="R32" s="4"/>
      <c r="S32" s="43">
        <f t="shared" si="2"/>
        <v>0</v>
      </c>
      <c r="T32" s="42"/>
      <c r="U32" s="4">
        <v>0</v>
      </c>
      <c r="V32" s="4"/>
      <c r="W32" s="43">
        <f t="shared" si="3"/>
        <v>0</v>
      </c>
      <c r="X32" s="42"/>
      <c r="Y32" s="45">
        <v>0</v>
      </c>
      <c r="Z32" s="4"/>
      <c r="AA32" s="43">
        <f t="shared" si="4"/>
        <v>0</v>
      </c>
    </row>
    <row r="33" spans="2:27" s="1" customFormat="1" hidden="1">
      <c r="B33" s="177"/>
      <c r="C33" s="180"/>
      <c r="D33" s="183"/>
      <c r="E33" s="186"/>
      <c r="F33" s="5" t="s">
        <v>77</v>
      </c>
      <c r="G33" s="6" t="s">
        <v>78</v>
      </c>
      <c r="H33" s="3"/>
      <c r="I33" s="4"/>
      <c r="J33" s="4"/>
      <c r="K33" s="41">
        <f t="shared" si="0"/>
        <v>0</v>
      </c>
      <c r="L33" s="42"/>
      <c r="M33" s="45">
        <v>0</v>
      </c>
      <c r="N33" s="4"/>
      <c r="O33" s="43">
        <f t="shared" si="1"/>
        <v>0</v>
      </c>
      <c r="P33" s="42"/>
      <c r="Q33" s="4">
        <v>0</v>
      </c>
      <c r="R33" s="4"/>
      <c r="S33" s="43">
        <f t="shared" si="2"/>
        <v>0</v>
      </c>
      <c r="T33" s="42"/>
      <c r="U33" s="4">
        <v>0</v>
      </c>
      <c r="V33" s="4"/>
      <c r="W33" s="43">
        <f t="shared" si="3"/>
        <v>0</v>
      </c>
      <c r="X33" s="42"/>
      <c r="Y33" s="45">
        <v>0</v>
      </c>
      <c r="Z33" s="4"/>
      <c r="AA33" s="43">
        <f t="shared" si="4"/>
        <v>0</v>
      </c>
    </row>
    <row r="34" spans="2:27" s="1" customFormat="1" hidden="1">
      <c r="B34" s="177"/>
      <c r="C34" s="180"/>
      <c r="D34" s="183"/>
      <c r="E34" s="186"/>
      <c r="F34" s="5" t="s">
        <v>79</v>
      </c>
      <c r="G34" s="6" t="s">
        <v>80</v>
      </c>
      <c r="H34" s="3"/>
      <c r="I34" s="4"/>
      <c r="J34" s="4"/>
      <c r="K34" s="41">
        <f t="shared" si="0"/>
        <v>0</v>
      </c>
      <c r="L34" s="42"/>
      <c r="M34" s="45">
        <v>0</v>
      </c>
      <c r="N34" s="4"/>
      <c r="O34" s="43">
        <f t="shared" si="1"/>
        <v>0</v>
      </c>
      <c r="P34" s="42"/>
      <c r="Q34" s="4">
        <v>0</v>
      </c>
      <c r="R34" s="4"/>
      <c r="S34" s="43">
        <f t="shared" si="2"/>
        <v>0</v>
      </c>
      <c r="T34" s="42"/>
      <c r="U34" s="4">
        <v>0</v>
      </c>
      <c r="V34" s="4"/>
      <c r="W34" s="43">
        <f t="shared" si="3"/>
        <v>0</v>
      </c>
      <c r="X34" s="42"/>
      <c r="Y34" s="45">
        <v>0</v>
      </c>
      <c r="Z34" s="4"/>
      <c r="AA34" s="43">
        <f t="shared" si="4"/>
        <v>0</v>
      </c>
    </row>
    <row r="35" spans="2:27" s="1" customFormat="1" hidden="1">
      <c r="B35" s="177"/>
      <c r="C35" s="180"/>
      <c r="D35" s="183"/>
      <c r="E35" s="186"/>
      <c r="F35" s="5" t="s">
        <v>81</v>
      </c>
      <c r="G35" s="6" t="s">
        <v>82</v>
      </c>
      <c r="H35" s="3"/>
      <c r="I35" s="4"/>
      <c r="J35" s="4"/>
      <c r="K35" s="41">
        <f t="shared" si="0"/>
        <v>0</v>
      </c>
      <c r="L35" s="42"/>
      <c r="M35" s="45">
        <v>0</v>
      </c>
      <c r="N35" s="4"/>
      <c r="O35" s="43">
        <f t="shared" si="1"/>
        <v>0</v>
      </c>
      <c r="P35" s="42"/>
      <c r="Q35" s="4">
        <v>0</v>
      </c>
      <c r="R35" s="4"/>
      <c r="S35" s="43">
        <f t="shared" si="2"/>
        <v>0</v>
      </c>
      <c r="T35" s="42"/>
      <c r="U35" s="4">
        <v>0</v>
      </c>
      <c r="V35" s="4"/>
      <c r="W35" s="43">
        <f t="shared" si="3"/>
        <v>0</v>
      </c>
      <c r="X35" s="42"/>
      <c r="Y35" s="45">
        <v>0</v>
      </c>
      <c r="Z35" s="4"/>
      <c r="AA35" s="43">
        <f t="shared" si="4"/>
        <v>0</v>
      </c>
    </row>
    <row r="36" spans="2:27" s="1" customFormat="1" hidden="1">
      <c r="B36" s="177"/>
      <c r="C36" s="180"/>
      <c r="D36" s="183"/>
      <c r="E36" s="186"/>
      <c r="F36" s="5" t="s">
        <v>83</v>
      </c>
      <c r="G36" s="6" t="s">
        <v>84</v>
      </c>
      <c r="H36" s="3"/>
      <c r="I36" s="4"/>
      <c r="J36" s="4"/>
      <c r="K36" s="41">
        <f t="shared" si="0"/>
        <v>0</v>
      </c>
      <c r="L36" s="42"/>
      <c r="M36" s="45">
        <v>0</v>
      </c>
      <c r="N36" s="4"/>
      <c r="O36" s="43">
        <f t="shared" si="1"/>
        <v>0</v>
      </c>
      <c r="P36" s="42"/>
      <c r="Q36" s="4">
        <v>0</v>
      </c>
      <c r="R36" s="4"/>
      <c r="S36" s="43">
        <f t="shared" si="2"/>
        <v>0</v>
      </c>
      <c r="T36" s="42"/>
      <c r="U36" s="4">
        <v>0</v>
      </c>
      <c r="V36" s="4"/>
      <c r="W36" s="43">
        <f t="shared" si="3"/>
        <v>0</v>
      </c>
      <c r="X36" s="42"/>
      <c r="Y36" s="45">
        <v>0</v>
      </c>
      <c r="Z36" s="4"/>
      <c r="AA36" s="43">
        <f t="shared" si="4"/>
        <v>0</v>
      </c>
    </row>
    <row r="37" spans="2:27" s="1" customFormat="1" hidden="1">
      <c r="B37" s="177"/>
      <c r="C37" s="180"/>
      <c r="D37" s="183"/>
      <c r="E37" s="186"/>
      <c r="F37" s="5" t="s">
        <v>85</v>
      </c>
      <c r="G37" s="6" t="s">
        <v>86</v>
      </c>
      <c r="H37" s="3"/>
      <c r="I37" s="4"/>
      <c r="J37" s="4"/>
      <c r="K37" s="41">
        <f t="shared" si="0"/>
        <v>0</v>
      </c>
      <c r="L37" s="42"/>
      <c r="M37" s="45">
        <v>0</v>
      </c>
      <c r="N37" s="4"/>
      <c r="O37" s="43">
        <f t="shared" si="1"/>
        <v>0</v>
      </c>
      <c r="P37" s="42"/>
      <c r="Q37" s="4">
        <v>0</v>
      </c>
      <c r="R37" s="4"/>
      <c r="S37" s="43">
        <f t="shared" si="2"/>
        <v>0</v>
      </c>
      <c r="T37" s="42"/>
      <c r="U37" s="4">
        <v>0</v>
      </c>
      <c r="V37" s="4"/>
      <c r="W37" s="43">
        <f t="shared" si="3"/>
        <v>0</v>
      </c>
      <c r="X37" s="42"/>
      <c r="Y37" s="45">
        <v>0</v>
      </c>
      <c r="Z37" s="4"/>
      <c r="AA37" s="43">
        <f t="shared" si="4"/>
        <v>0</v>
      </c>
    </row>
    <row r="38" spans="2:27" s="1" customFormat="1" hidden="1">
      <c r="B38" s="177"/>
      <c r="C38" s="180"/>
      <c r="D38" s="183"/>
      <c r="E38" s="186"/>
      <c r="F38" s="5" t="s">
        <v>87</v>
      </c>
      <c r="G38" s="6" t="s">
        <v>88</v>
      </c>
      <c r="H38" s="3"/>
      <c r="I38" s="4"/>
      <c r="J38" s="4"/>
      <c r="K38" s="41">
        <f t="shared" si="0"/>
        <v>0</v>
      </c>
      <c r="L38" s="42"/>
      <c r="M38" s="45">
        <v>0</v>
      </c>
      <c r="N38" s="4"/>
      <c r="O38" s="43">
        <f t="shared" si="1"/>
        <v>0</v>
      </c>
      <c r="P38" s="42"/>
      <c r="Q38" s="4">
        <v>0</v>
      </c>
      <c r="R38" s="4"/>
      <c r="S38" s="43">
        <f t="shared" si="2"/>
        <v>0</v>
      </c>
      <c r="T38" s="42"/>
      <c r="U38" s="4">
        <v>0</v>
      </c>
      <c r="V38" s="4"/>
      <c r="W38" s="43">
        <f t="shared" si="3"/>
        <v>0</v>
      </c>
      <c r="X38" s="42"/>
      <c r="Y38" s="45">
        <v>0</v>
      </c>
      <c r="Z38" s="4"/>
      <c r="AA38" s="43">
        <f t="shared" si="4"/>
        <v>0</v>
      </c>
    </row>
    <row r="39" spans="2:27" s="1" customFormat="1" hidden="1">
      <c r="B39" s="177"/>
      <c r="C39" s="180"/>
      <c r="D39" s="183"/>
      <c r="E39" s="186"/>
      <c r="F39" s="5" t="s">
        <v>89</v>
      </c>
      <c r="G39" s="6" t="s">
        <v>90</v>
      </c>
      <c r="H39" s="3"/>
      <c r="I39" s="4"/>
      <c r="J39" s="4"/>
      <c r="K39" s="41">
        <f t="shared" si="0"/>
        <v>0</v>
      </c>
      <c r="L39" s="42"/>
      <c r="M39" s="45">
        <v>0</v>
      </c>
      <c r="N39" s="4"/>
      <c r="O39" s="43">
        <f t="shared" si="1"/>
        <v>0</v>
      </c>
      <c r="P39" s="42"/>
      <c r="Q39" s="4">
        <v>0</v>
      </c>
      <c r="R39" s="4"/>
      <c r="S39" s="43">
        <f t="shared" si="2"/>
        <v>0</v>
      </c>
      <c r="T39" s="42"/>
      <c r="U39" s="4">
        <v>0</v>
      </c>
      <c r="V39" s="4"/>
      <c r="W39" s="43">
        <f t="shared" si="3"/>
        <v>0</v>
      </c>
      <c r="X39" s="42"/>
      <c r="Y39" s="45">
        <v>0</v>
      </c>
      <c r="Z39" s="4"/>
      <c r="AA39" s="43">
        <f t="shared" si="4"/>
        <v>0</v>
      </c>
    </row>
    <row r="40" spans="2:27" s="1" customFormat="1" hidden="1">
      <c r="B40" s="177"/>
      <c r="C40" s="180"/>
      <c r="D40" s="183"/>
      <c r="E40" s="186"/>
      <c r="F40" s="5" t="s">
        <v>91</v>
      </c>
      <c r="G40" s="6" t="s">
        <v>92</v>
      </c>
      <c r="H40" s="3"/>
      <c r="I40" s="4"/>
      <c r="J40" s="4"/>
      <c r="K40" s="41">
        <f t="shared" si="0"/>
        <v>0</v>
      </c>
      <c r="L40" s="42"/>
      <c r="M40" s="45">
        <v>0</v>
      </c>
      <c r="N40" s="4"/>
      <c r="O40" s="43">
        <f t="shared" si="1"/>
        <v>0</v>
      </c>
      <c r="P40" s="42"/>
      <c r="Q40" s="4">
        <v>0</v>
      </c>
      <c r="R40" s="4"/>
      <c r="S40" s="43">
        <f t="shared" si="2"/>
        <v>0</v>
      </c>
      <c r="T40" s="42"/>
      <c r="U40" s="4">
        <v>0</v>
      </c>
      <c r="V40" s="4"/>
      <c r="W40" s="43">
        <f t="shared" si="3"/>
        <v>0</v>
      </c>
      <c r="X40" s="42"/>
      <c r="Y40" s="45">
        <v>0</v>
      </c>
      <c r="Z40" s="4"/>
      <c r="AA40" s="43">
        <f t="shared" si="4"/>
        <v>0</v>
      </c>
    </row>
    <row r="41" spans="2:27" s="1" customFormat="1" hidden="1">
      <c r="B41" s="177"/>
      <c r="C41" s="180"/>
      <c r="D41" s="183"/>
      <c r="E41" s="186"/>
      <c r="F41" s="5" t="s">
        <v>93</v>
      </c>
      <c r="G41" s="6" t="s">
        <v>94</v>
      </c>
      <c r="H41" s="3"/>
      <c r="I41" s="4"/>
      <c r="J41" s="4"/>
      <c r="K41" s="41">
        <f t="shared" si="0"/>
        <v>0</v>
      </c>
      <c r="L41" s="42"/>
      <c r="M41" s="45">
        <v>0</v>
      </c>
      <c r="N41" s="4"/>
      <c r="O41" s="43">
        <f t="shared" si="1"/>
        <v>0</v>
      </c>
      <c r="P41" s="42"/>
      <c r="Q41" s="4">
        <v>0</v>
      </c>
      <c r="R41" s="4"/>
      <c r="S41" s="43">
        <f t="shared" si="2"/>
        <v>0</v>
      </c>
      <c r="T41" s="42"/>
      <c r="U41" s="4">
        <v>0</v>
      </c>
      <c r="V41" s="4"/>
      <c r="W41" s="43">
        <f t="shared" si="3"/>
        <v>0</v>
      </c>
      <c r="X41" s="42"/>
      <c r="Y41" s="45">
        <v>0</v>
      </c>
      <c r="Z41" s="4"/>
      <c r="AA41" s="43">
        <f t="shared" si="4"/>
        <v>0</v>
      </c>
    </row>
    <row r="42" spans="2:27" s="1" customFormat="1" hidden="1">
      <c r="B42" s="177"/>
      <c r="C42" s="180"/>
      <c r="D42" s="183"/>
      <c r="E42" s="186"/>
      <c r="F42" s="5" t="s">
        <v>95</v>
      </c>
      <c r="G42" s="6" t="s">
        <v>96</v>
      </c>
      <c r="H42" s="3"/>
      <c r="I42" s="4"/>
      <c r="J42" s="4"/>
      <c r="K42" s="41">
        <f t="shared" si="0"/>
        <v>0</v>
      </c>
      <c r="L42" s="42"/>
      <c r="M42" s="45">
        <v>0</v>
      </c>
      <c r="N42" s="4"/>
      <c r="O42" s="43">
        <f t="shared" si="1"/>
        <v>0</v>
      </c>
      <c r="P42" s="42"/>
      <c r="Q42" s="4">
        <v>0</v>
      </c>
      <c r="R42" s="4"/>
      <c r="S42" s="43">
        <f t="shared" si="2"/>
        <v>0</v>
      </c>
      <c r="T42" s="42"/>
      <c r="U42" s="4">
        <v>0</v>
      </c>
      <c r="V42" s="4"/>
      <c r="W42" s="43">
        <f t="shared" si="3"/>
        <v>0</v>
      </c>
      <c r="X42" s="42"/>
      <c r="Y42" s="45">
        <v>0</v>
      </c>
      <c r="Z42" s="4"/>
      <c r="AA42" s="43">
        <f t="shared" si="4"/>
        <v>0</v>
      </c>
    </row>
    <row r="43" spans="2:27" s="1" customFormat="1" hidden="1">
      <c r="B43" s="177"/>
      <c r="C43" s="180"/>
      <c r="D43" s="183"/>
      <c r="E43" s="186"/>
      <c r="F43" s="5" t="s">
        <v>101</v>
      </c>
      <c r="G43" s="6" t="s">
        <v>102</v>
      </c>
      <c r="H43" s="3"/>
      <c r="I43" s="4"/>
      <c r="J43" s="4"/>
      <c r="K43" s="41">
        <f t="shared" si="0"/>
        <v>0</v>
      </c>
      <c r="L43" s="42"/>
      <c r="M43" s="45">
        <v>0</v>
      </c>
      <c r="N43" s="4"/>
      <c r="O43" s="43">
        <f t="shared" si="1"/>
        <v>0</v>
      </c>
      <c r="P43" s="42"/>
      <c r="Q43" s="4">
        <v>0</v>
      </c>
      <c r="R43" s="4"/>
      <c r="S43" s="43">
        <f t="shared" si="2"/>
        <v>0</v>
      </c>
      <c r="T43" s="42"/>
      <c r="U43" s="4">
        <v>0</v>
      </c>
      <c r="V43" s="4"/>
      <c r="W43" s="43">
        <f t="shared" si="3"/>
        <v>0</v>
      </c>
      <c r="X43" s="42"/>
      <c r="Y43" s="45">
        <v>0</v>
      </c>
      <c r="Z43" s="4"/>
      <c r="AA43" s="43">
        <f t="shared" si="4"/>
        <v>0</v>
      </c>
    </row>
    <row r="44" spans="2:27" s="1" customFormat="1" hidden="1">
      <c r="B44" s="177"/>
      <c r="C44" s="180"/>
      <c r="D44" s="183"/>
      <c r="E44" s="186"/>
      <c r="F44" s="5" t="s">
        <v>103</v>
      </c>
      <c r="G44" s="6" t="s">
        <v>104</v>
      </c>
      <c r="H44" s="3"/>
      <c r="I44" s="4"/>
      <c r="J44" s="4"/>
      <c r="K44" s="41">
        <f t="shared" si="0"/>
        <v>0</v>
      </c>
      <c r="L44" s="42"/>
      <c r="M44" s="45">
        <v>0</v>
      </c>
      <c r="N44" s="4"/>
      <c r="O44" s="43">
        <f t="shared" si="1"/>
        <v>0</v>
      </c>
      <c r="P44" s="42"/>
      <c r="Q44" s="4">
        <v>0</v>
      </c>
      <c r="R44" s="4"/>
      <c r="S44" s="43">
        <f t="shared" si="2"/>
        <v>0</v>
      </c>
      <c r="T44" s="42"/>
      <c r="U44" s="4">
        <v>0</v>
      </c>
      <c r="V44" s="4"/>
      <c r="W44" s="43">
        <f t="shared" si="3"/>
        <v>0</v>
      </c>
      <c r="X44" s="42"/>
      <c r="Y44" s="45">
        <v>0</v>
      </c>
      <c r="Z44" s="4"/>
      <c r="AA44" s="43">
        <f t="shared" si="4"/>
        <v>0</v>
      </c>
    </row>
    <row r="45" spans="2:27" s="1" customFormat="1" hidden="1">
      <c r="B45" s="177"/>
      <c r="C45" s="180"/>
      <c r="D45" s="183"/>
      <c r="E45" s="186"/>
      <c r="F45" s="5" t="s">
        <v>105</v>
      </c>
      <c r="G45" s="6" t="s">
        <v>106</v>
      </c>
      <c r="H45" s="3"/>
      <c r="I45" s="4"/>
      <c r="J45" s="4"/>
      <c r="K45" s="41">
        <f t="shared" si="0"/>
        <v>0</v>
      </c>
      <c r="L45" s="42"/>
      <c r="M45" s="45">
        <v>0</v>
      </c>
      <c r="N45" s="4"/>
      <c r="O45" s="43">
        <f t="shared" si="1"/>
        <v>0</v>
      </c>
      <c r="P45" s="42"/>
      <c r="Q45" s="4">
        <v>0</v>
      </c>
      <c r="R45" s="4"/>
      <c r="S45" s="43">
        <f t="shared" si="2"/>
        <v>0</v>
      </c>
      <c r="T45" s="42"/>
      <c r="U45" s="4">
        <v>0</v>
      </c>
      <c r="V45" s="4"/>
      <c r="W45" s="43">
        <f t="shared" si="3"/>
        <v>0</v>
      </c>
      <c r="X45" s="42"/>
      <c r="Y45" s="45">
        <v>0</v>
      </c>
      <c r="Z45" s="4"/>
      <c r="AA45" s="43">
        <f t="shared" si="4"/>
        <v>0</v>
      </c>
    </row>
    <row r="46" spans="2:27" s="1" customFormat="1" hidden="1">
      <c r="B46" s="177"/>
      <c r="C46" s="180"/>
      <c r="D46" s="183"/>
      <c r="E46" s="186"/>
      <c r="F46" s="5" t="s">
        <v>107</v>
      </c>
      <c r="G46" s="6" t="s">
        <v>108</v>
      </c>
      <c r="H46" s="3"/>
      <c r="I46" s="4"/>
      <c r="J46" s="4"/>
      <c r="K46" s="41">
        <f t="shared" si="0"/>
        <v>0</v>
      </c>
      <c r="L46" s="42"/>
      <c r="M46" s="45">
        <v>0</v>
      </c>
      <c r="N46" s="4"/>
      <c r="O46" s="43">
        <f t="shared" si="1"/>
        <v>0</v>
      </c>
      <c r="P46" s="42"/>
      <c r="Q46" s="4">
        <v>0</v>
      </c>
      <c r="R46" s="4"/>
      <c r="S46" s="43">
        <f t="shared" si="2"/>
        <v>0</v>
      </c>
      <c r="T46" s="42"/>
      <c r="U46" s="4">
        <v>0</v>
      </c>
      <c r="V46" s="4"/>
      <c r="W46" s="43">
        <f t="shared" si="3"/>
        <v>0</v>
      </c>
      <c r="X46" s="42"/>
      <c r="Y46" s="45">
        <v>0</v>
      </c>
      <c r="Z46" s="4"/>
      <c r="AA46" s="43">
        <f t="shared" si="4"/>
        <v>0</v>
      </c>
    </row>
    <row r="47" spans="2:27" s="1" customFormat="1" hidden="1">
      <c r="B47" s="177"/>
      <c r="C47" s="180"/>
      <c r="D47" s="183"/>
      <c r="E47" s="186"/>
      <c r="F47" s="5" t="s">
        <v>109</v>
      </c>
      <c r="G47" s="6" t="s">
        <v>110</v>
      </c>
      <c r="H47" s="3"/>
      <c r="I47" s="4"/>
      <c r="J47" s="4"/>
      <c r="K47" s="41">
        <f t="shared" si="0"/>
        <v>0</v>
      </c>
      <c r="L47" s="42"/>
      <c r="M47" s="45">
        <v>0</v>
      </c>
      <c r="N47" s="4"/>
      <c r="O47" s="43">
        <f t="shared" si="1"/>
        <v>0</v>
      </c>
      <c r="P47" s="42"/>
      <c r="Q47" s="4">
        <v>0</v>
      </c>
      <c r="R47" s="4"/>
      <c r="S47" s="43">
        <f t="shared" si="2"/>
        <v>0</v>
      </c>
      <c r="T47" s="42"/>
      <c r="U47" s="4">
        <v>0</v>
      </c>
      <c r="V47" s="4"/>
      <c r="W47" s="43">
        <f t="shared" si="3"/>
        <v>0</v>
      </c>
      <c r="X47" s="42"/>
      <c r="Y47" s="45">
        <v>0</v>
      </c>
      <c r="Z47" s="4"/>
      <c r="AA47" s="43">
        <f t="shared" si="4"/>
        <v>0</v>
      </c>
    </row>
    <row r="48" spans="2:27" s="1" customFormat="1" hidden="1">
      <c r="B48" s="177"/>
      <c r="C48" s="180"/>
      <c r="D48" s="183"/>
      <c r="E48" s="186"/>
      <c r="F48" s="5" t="s">
        <v>111</v>
      </c>
      <c r="G48" s="6" t="s">
        <v>112</v>
      </c>
      <c r="H48" s="3"/>
      <c r="I48" s="4"/>
      <c r="J48" s="4"/>
      <c r="K48" s="41">
        <f t="shared" si="0"/>
        <v>0</v>
      </c>
      <c r="L48" s="42"/>
      <c r="M48" s="45">
        <v>0</v>
      </c>
      <c r="N48" s="4"/>
      <c r="O48" s="43">
        <f t="shared" si="1"/>
        <v>0</v>
      </c>
      <c r="P48" s="42"/>
      <c r="Q48" s="4">
        <v>0</v>
      </c>
      <c r="R48" s="4"/>
      <c r="S48" s="43">
        <f t="shared" si="2"/>
        <v>0</v>
      </c>
      <c r="T48" s="42"/>
      <c r="U48" s="4">
        <v>0</v>
      </c>
      <c r="V48" s="4"/>
      <c r="W48" s="43">
        <f t="shared" si="3"/>
        <v>0</v>
      </c>
      <c r="X48" s="42"/>
      <c r="Y48" s="45">
        <v>0</v>
      </c>
      <c r="Z48" s="4"/>
      <c r="AA48" s="43">
        <f t="shared" si="4"/>
        <v>0</v>
      </c>
    </row>
    <row r="49" spans="2:27" s="1" customFormat="1" hidden="1">
      <c r="B49" s="177"/>
      <c r="C49" s="180"/>
      <c r="D49" s="183"/>
      <c r="E49" s="186"/>
      <c r="F49" s="5" t="s">
        <v>113</v>
      </c>
      <c r="G49" s="6" t="s">
        <v>114</v>
      </c>
      <c r="H49" s="3"/>
      <c r="I49" s="4"/>
      <c r="J49" s="4"/>
      <c r="K49" s="41">
        <f t="shared" si="0"/>
        <v>0</v>
      </c>
      <c r="L49" s="42"/>
      <c r="M49" s="45">
        <v>0</v>
      </c>
      <c r="N49" s="4"/>
      <c r="O49" s="43">
        <f t="shared" si="1"/>
        <v>0</v>
      </c>
      <c r="P49" s="42"/>
      <c r="Q49" s="4">
        <v>0</v>
      </c>
      <c r="R49" s="4"/>
      <c r="S49" s="43">
        <f t="shared" si="2"/>
        <v>0</v>
      </c>
      <c r="T49" s="42"/>
      <c r="U49" s="4">
        <v>0</v>
      </c>
      <c r="V49" s="4"/>
      <c r="W49" s="43">
        <f t="shared" si="3"/>
        <v>0</v>
      </c>
      <c r="X49" s="42"/>
      <c r="Y49" s="45">
        <v>0</v>
      </c>
      <c r="Z49" s="4"/>
      <c r="AA49" s="43">
        <f t="shared" si="4"/>
        <v>0</v>
      </c>
    </row>
    <row r="50" spans="2:27" s="1" customFormat="1" hidden="1">
      <c r="B50" s="177"/>
      <c r="C50" s="180"/>
      <c r="D50" s="183"/>
      <c r="E50" s="186"/>
      <c r="F50" s="5" t="s">
        <v>115</v>
      </c>
      <c r="G50" s="6" t="s">
        <v>116</v>
      </c>
      <c r="H50" s="3"/>
      <c r="I50" s="4"/>
      <c r="J50" s="4"/>
      <c r="K50" s="41">
        <f t="shared" si="0"/>
        <v>0</v>
      </c>
      <c r="L50" s="42"/>
      <c r="M50" s="45">
        <v>0</v>
      </c>
      <c r="N50" s="4"/>
      <c r="O50" s="43">
        <f t="shared" si="1"/>
        <v>0</v>
      </c>
      <c r="P50" s="42"/>
      <c r="Q50" s="4">
        <v>0</v>
      </c>
      <c r="R50" s="4"/>
      <c r="S50" s="43">
        <f t="shared" si="2"/>
        <v>0</v>
      </c>
      <c r="T50" s="42"/>
      <c r="U50" s="4">
        <v>0</v>
      </c>
      <c r="V50" s="4"/>
      <c r="W50" s="43">
        <f t="shared" si="3"/>
        <v>0</v>
      </c>
      <c r="X50" s="42"/>
      <c r="Y50" s="45">
        <v>0</v>
      </c>
      <c r="Z50" s="4"/>
      <c r="AA50" s="43">
        <f t="shared" si="4"/>
        <v>0</v>
      </c>
    </row>
    <row r="51" spans="2:27" s="1" customFormat="1" hidden="1">
      <c r="B51" s="177"/>
      <c r="C51" s="180"/>
      <c r="D51" s="183"/>
      <c r="E51" s="186"/>
      <c r="F51" s="5" t="s">
        <v>117</v>
      </c>
      <c r="G51" s="6" t="s">
        <v>118</v>
      </c>
      <c r="H51" s="3"/>
      <c r="I51" s="4"/>
      <c r="J51" s="4"/>
      <c r="K51" s="41">
        <f t="shared" si="0"/>
        <v>0</v>
      </c>
      <c r="L51" s="42"/>
      <c r="M51" s="45">
        <v>0</v>
      </c>
      <c r="N51" s="4"/>
      <c r="O51" s="43">
        <f t="shared" si="1"/>
        <v>0</v>
      </c>
      <c r="P51" s="42"/>
      <c r="Q51" s="4">
        <v>0</v>
      </c>
      <c r="R51" s="4"/>
      <c r="S51" s="43">
        <f t="shared" si="2"/>
        <v>0</v>
      </c>
      <c r="T51" s="42"/>
      <c r="U51" s="4">
        <v>0</v>
      </c>
      <c r="V51" s="4"/>
      <c r="W51" s="43">
        <f t="shared" si="3"/>
        <v>0</v>
      </c>
      <c r="X51" s="42"/>
      <c r="Y51" s="45">
        <v>0</v>
      </c>
      <c r="Z51" s="4"/>
      <c r="AA51" s="43">
        <f t="shared" si="4"/>
        <v>0</v>
      </c>
    </row>
    <row r="52" spans="2:27" s="1" customFormat="1" hidden="1">
      <c r="B52" s="177"/>
      <c r="C52" s="180"/>
      <c r="D52" s="183"/>
      <c r="E52" s="186"/>
      <c r="F52" s="5" t="s">
        <v>119</v>
      </c>
      <c r="G52" s="6" t="s">
        <v>120</v>
      </c>
      <c r="H52" s="3"/>
      <c r="I52" s="4"/>
      <c r="J52" s="4"/>
      <c r="K52" s="41">
        <f t="shared" si="0"/>
        <v>0</v>
      </c>
      <c r="L52" s="42"/>
      <c r="M52" s="45">
        <v>0</v>
      </c>
      <c r="N52" s="4"/>
      <c r="O52" s="43">
        <f t="shared" si="1"/>
        <v>0</v>
      </c>
      <c r="P52" s="42"/>
      <c r="Q52" s="4">
        <v>0</v>
      </c>
      <c r="R52" s="4"/>
      <c r="S52" s="43">
        <f t="shared" si="2"/>
        <v>0</v>
      </c>
      <c r="T52" s="42"/>
      <c r="U52" s="4">
        <v>0</v>
      </c>
      <c r="V52" s="4"/>
      <c r="W52" s="43">
        <f t="shared" si="3"/>
        <v>0</v>
      </c>
      <c r="X52" s="42"/>
      <c r="Y52" s="45">
        <v>0</v>
      </c>
      <c r="Z52" s="4"/>
      <c r="AA52" s="43">
        <f t="shared" si="4"/>
        <v>0</v>
      </c>
    </row>
    <row r="53" spans="2:27" s="1" customFormat="1" hidden="1">
      <c r="B53" s="177"/>
      <c r="C53" s="180"/>
      <c r="D53" s="183"/>
      <c r="E53" s="186"/>
      <c r="F53" s="5" t="s">
        <v>121</v>
      </c>
      <c r="G53" s="6" t="s">
        <v>122</v>
      </c>
      <c r="H53" s="3"/>
      <c r="I53" s="4"/>
      <c r="J53" s="4"/>
      <c r="K53" s="41">
        <f t="shared" si="0"/>
        <v>0</v>
      </c>
      <c r="L53" s="42"/>
      <c r="M53" s="45">
        <v>0</v>
      </c>
      <c r="N53" s="4"/>
      <c r="O53" s="43">
        <f t="shared" si="1"/>
        <v>0</v>
      </c>
      <c r="P53" s="42"/>
      <c r="Q53" s="4">
        <v>0</v>
      </c>
      <c r="R53" s="4"/>
      <c r="S53" s="43">
        <f t="shared" si="2"/>
        <v>0</v>
      </c>
      <c r="T53" s="42"/>
      <c r="U53" s="4">
        <v>0</v>
      </c>
      <c r="V53" s="4"/>
      <c r="W53" s="43">
        <f t="shared" si="3"/>
        <v>0</v>
      </c>
      <c r="X53" s="42"/>
      <c r="Y53" s="45">
        <v>0</v>
      </c>
      <c r="Z53" s="4"/>
      <c r="AA53" s="43">
        <f t="shared" si="4"/>
        <v>0</v>
      </c>
    </row>
    <row r="54" spans="2:27" s="1" customFormat="1" hidden="1">
      <c r="B54" s="177"/>
      <c r="C54" s="180"/>
      <c r="D54" s="183"/>
      <c r="E54" s="186"/>
      <c r="F54" s="5" t="s">
        <v>123</v>
      </c>
      <c r="G54" s="6" t="s">
        <v>124</v>
      </c>
      <c r="H54" s="3"/>
      <c r="I54" s="4"/>
      <c r="J54" s="4"/>
      <c r="K54" s="41">
        <f t="shared" si="0"/>
        <v>0</v>
      </c>
      <c r="L54" s="42"/>
      <c r="M54" s="45">
        <v>0</v>
      </c>
      <c r="N54" s="4"/>
      <c r="O54" s="43">
        <f t="shared" si="1"/>
        <v>0</v>
      </c>
      <c r="P54" s="42"/>
      <c r="Q54" s="4">
        <v>0</v>
      </c>
      <c r="R54" s="4"/>
      <c r="S54" s="43">
        <f t="shared" si="2"/>
        <v>0</v>
      </c>
      <c r="T54" s="42"/>
      <c r="U54" s="4">
        <v>0</v>
      </c>
      <c r="V54" s="4"/>
      <c r="W54" s="43">
        <f t="shared" si="3"/>
        <v>0</v>
      </c>
      <c r="X54" s="42"/>
      <c r="Y54" s="45">
        <v>0</v>
      </c>
      <c r="Z54" s="4"/>
      <c r="AA54" s="43">
        <f t="shared" si="4"/>
        <v>0</v>
      </c>
    </row>
    <row r="55" spans="2:27" s="1" customFormat="1" hidden="1">
      <c r="B55" s="177"/>
      <c r="C55" s="180"/>
      <c r="D55" s="183"/>
      <c r="E55" s="186"/>
      <c r="F55" s="5" t="s">
        <v>125</v>
      </c>
      <c r="G55" s="6" t="s">
        <v>126</v>
      </c>
      <c r="H55" s="3"/>
      <c r="I55" s="4"/>
      <c r="J55" s="4"/>
      <c r="K55" s="41">
        <f t="shared" si="0"/>
        <v>0</v>
      </c>
      <c r="L55" s="42"/>
      <c r="M55" s="45">
        <v>0</v>
      </c>
      <c r="N55" s="4"/>
      <c r="O55" s="43">
        <f t="shared" si="1"/>
        <v>0</v>
      </c>
      <c r="P55" s="42"/>
      <c r="Q55" s="4">
        <v>0</v>
      </c>
      <c r="R55" s="4"/>
      <c r="S55" s="43">
        <f t="shared" si="2"/>
        <v>0</v>
      </c>
      <c r="T55" s="42"/>
      <c r="U55" s="4">
        <v>0</v>
      </c>
      <c r="V55" s="4"/>
      <c r="W55" s="43">
        <f t="shared" si="3"/>
        <v>0</v>
      </c>
      <c r="X55" s="42"/>
      <c r="Y55" s="45">
        <v>0</v>
      </c>
      <c r="Z55" s="4"/>
      <c r="AA55" s="43">
        <f t="shared" si="4"/>
        <v>0</v>
      </c>
    </row>
    <row r="56" spans="2:27" s="1" customFormat="1" hidden="1">
      <c r="B56" s="177"/>
      <c r="C56" s="180"/>
      <c r="D56" s="183"/>
      <c r="E56" s="186"/>
      <c r="F56" s="5" t="s">
        <v>127</v>
      </c>
      <c r="G56" s="6" t="s">
        <v>128</v>
      </c>
      <c r="H56" s="3"/>
      <c r="I56" s="4"/>
      <c r="J56" s="4"/>
      <c r="K56" s="41">
        <f t="shared" si="0"/>
        <v>0</v>
      </c>
      <c r="L56" s="42"/>
      <c r="M56" s="45">
        <v>0</v>
      </c>
      <c r="N56" s="4"/>
      <c r="O56" s="43">
        <f t="shared" si="1"/>
        <v>0</v>
      </c>
      <c r="P56" s="42"/>
      <c r="Q56" s="4">
        <v>0</v>
      </c>
      <c r="R56" s="4"/>
      <c r="S56" s="43">
        <f t="shared" si="2"/>
        <v>0</v>
      </c>
      <c r="T56" s="42"/>
      <c r="U56" s="4">
        <v>0</v>
      </c>
      <c r="V56" s="4"/>
      <c r="W56" s="43">
        <f t="shared" si="3"/>
        <v>0</v>
      </c>
      <c r="X56" s="42"/>
      <c r="Y56" s="45">
        <v>0</v>
      </c>
      <c r="Z56" s="4"/>
      <c r="AA56" s="43">
        <f t="shared" si="4"/>
        <v>0</v>
      </c>
    </row>
    <row r="57" spans="2:27" s="1" customFormat="1" hidden="1">
      <c r="B57" s="177"/>
      <c r="C57" s="180"/>
      <c r="D57" s="183"/>
      <c r="E57" s="186"/>
      <c r="F57" s="5" t="s">
        <v>129</v>
      </c>
      <c r="G57" s="6" t="s">
        <v>130</v>
      </c>
      <c r="H57" s="3"/>
      <c r="I57" s="4"/>
      <c r="J57" s="4"/>
      <c r="K57" s="41">
        <f t="shared" si="0"/>
        <v>0</v>
      </c>
      <c r="L57" s="42"/>
      <c r="M57" s="45">
        <v>0</v>
      </c>
      <c r="N57" s="4"/>
      <c r="O57" s="43">
        <f t="shared" si="1"/>
        <v>0</v>
      </c>
      <c r="P57" s="42"/>
      <c r="Q57" s="4">
        <v>0</v>
      </c>
      <c r="R57" s="4"/>
      <c r="S57" s="43">
        <f t="shared" si="2"/>
        <v>0</v>
      </c>
      <c r="T57" s="42"/>
      <c r="U57" s="4">
        <v>0</v>
      </c>
      <c r="V57" s="4"/>
      <c r="W57" s="43">
        <f t="shared" si="3"/>
        <v>0</v>
      </c>
      <c r="X57" s="42"/>
      <c r="Y57" s="45">
        <v>0</v>
      </c>
      <c r="Z57" s="4"/>
      <c r="AA57" s="43">
        <f t="shared" si="4"/>
        <v>0</v>
      </c>
    </row>
    <row r="58" spans="2:27">
      <c r="B58" s="177"/>
      <c r="C58" s="180"/>
      <c r="D58" s="183"/>
      <c r="E58" s="186"/>
      <c r="F58" s="17" t="s">
        <v>131</v>
      </c>
      <c r="G58" s="18" t="s">
        <v>132</v>
      </c>
      <c r="H58" s="46"/>
      <c r="I58" s="47"/>
      <c r="J58" s="47"/>
      <c r="K58" s="48">
        <f t="shared" si="0"/>
        <v>0</v>
      </c>
      <c r="L58" s="71"/>
      <c r="M58" s="72">
        <v>51500</v>
      </c>
      <c r="N58" s="47"/>
      <c r="O58" s="73">
        <f t="shared" si="1"/>
        <v>0</v>
      </c>
      <c r="P58" s="71"/>
      <c r="Q58" s="47"/>
      <c r="R58" s="47"/>
      <c r="S58" s="73">
        <f t="shared" si="2"/>
        <v>0</v>
      </c>
      <c r="T58" s="71"/>
      <c r="U58" s="47"/>
      <c r="V58" s="47"/>
      <c r="W58" s="73">
        <f t="shared" si="3"/>
        <v>0</v>
      </c>
      <c r="X58" s="71"/>
      <c r="Y58" s="72"/>
      <c r="Z58" s="47"/>
      <c r="AA58" s="73">
        <f t="shared" si="4"/>
        <v>0</v>
      </c>
    </row>
    <row r="59" spans="2:27">
      <c r="B59" s="177"/>
      <c r="C59" s="180"/>
      <c r="D59" s="183"/>
      <c r="E59" s="186"/>
      <c r="F59" s="17" t="s">
        <v>133</v>
      </c>
      <c r="G59" s="18" t="s">
        <v>134</v>
      </c>
      <c r="H59" s="46"/>
      <c r="I59" s="47"/>
      <c r="J59" s="47"/>
      <c r="K59" s="48">
        <f t="shared" si="0"/>
        <v>0</v>
      </c>
      <c r="L59" s="71"/>
      <c r="M59" s="72"/>
      <c r="N59" s="47"/>
      <c r="O59" s="73">
        <f t="shared" si="1"/>
        <v>0</v>
      </c>
      <c r="P59" s="71"/>
      <c r="Q59" s="47"/>
      <c r="R59" s="47"/>
      <c r="S59" s="73">
        <f t="shared" si="2"/>
        <v>0</v>
      </c>
      <c r="T59" s="71"/>
      <c r="U59" s="47"/>
      <c r="V59" s="47"/>
      <c r="W59" s="73">
        <f t="shared" si="3"/>
        <v>0</v>
      </c>
      <c r="X59" s="71"/>
      <c r="Y59" s="72"/>
      <c r="Z59" s="47"/>
      <c r="AA59" s="73">
        <f t="shared" si="4"/>
        <v>0</v>
      </c>
    </row>
    <row r="60" spans="2:27" s="1" customFormat="1" hidden="1">
      <c r="B60" s="177"/>
      <c r="C60" s="180"/>
      <c r="D60" s="183"/>
      <c r="E60" s="186"/>
      <c r="F60" s="5" t="s">
        <v>135</v>
      </c>
      <c r="G60" s="6" t="s">
        <v>136</v>
      </c>
      <c r="H60" s="3"/>
      <c r="I60" s="4"/>
      <c r="J60" s="4"/>
      <c r="K60" s="41">
        <f t="shared" si="0"/>
        <v>0</v>
      </c>
      <c r="L60" s="42"/>
      <c r="M60" s="45">
        <v>0</v>
      </c>
      <c r="N60" s="4"/>
      <c r="O60" s="43">
        <f t="shared" si="1"/>
        <v>0</v>
      </c>
      <c r="P60" s="42"/>
      <c r="Q60" s="4">
        <v>0</v>
      </c>
      <c r="R60" s="4"/>
      <c r="S60" s="43">
        <f t="shared" si="2"/>
        <v>0</v>
      </c>
      <c r="T60" s="42"/>
      <c r="U60" s="4">
        <v>0</v>
      </c>
      <c r="V60" s="4"/>
      <c r="W60" s="43">
        <f t="shared" si="3"/>
        <v>0</v>
      </c>
      <c r="X60" s="42"/>
      <c r="Y60" s="45">
        <v>0</v>
      </c>
      <c r="Z60" s="4"/>
      <c r="AA60" s="43">
        <f t="shared" si="4"/>
        <v>0</v>
      </c>
    </row>
    <row r="61" spans="2:27" s="1" customFormat="1" hidden="1">
      <c r="B61" s="177"/>
      <c r="C61" s="180"/>
      <c r="D61" s="183"/>
      <c r="E61" s="186"/>
      <c r="F61" s="5" t="s">
        <v>137</v>
      </c>
      <c r="G61" s="6" t="s">
        <v>138</v>
      </c>
      <c r="H61" s="3"/>
      <c r="I61" s="4"/>
      <c r="J61" s="4"/>
      <c r="K61" s="41">
        <f t="shared" si="0"/>
        <v>0</v>
      </c>
      <c r="L61" s="42"/>
      <c r="M61" s="45">
        <v>0</v>
      </c>
      <c r="N61" s="4"/>
      <c r="O61" s="43">
        <f t="shared" si="1"/>
        <v>0</v>
      </c>
      <c r="P61" s="42"/>
      <c r="Q61" s="4">
        <v>0</v>
      </c>
      <c r="R61" s="4"/>
      <c r="S61" s="43">
        <f t="shared" si="2"/>
        <v>0</v>
      </c>
      <c r="T61" s="42"/>
      <c r="U61" s="4">
        <v>0</v>
      </c>
      <c r="V61" s="4"/>
      <c r="W61" s="43">
        <f t="shared" si="3"/>
        <v>0</v>
      </c>
      <c r="X61" s="42"/>
      <c r="Y61" s="45">
        <v>0</v>
      </c>
      <c r="Z61" s="4"/>
      <c r="AA61" s="43">
        <f t="shared" si="4"/>
        <v>0</v>
      </c>
    </row>
    <row r="62" spans="2:27" s="1" customFormat="1" hidden="1">
      <c r="B62" s="177"/>
      <c r="C62" s="180"/>
      <c r="D62" s="183"/>
      <c r="E62" s="186"/>
      <c r="F62" s="5" t="s">
        <v>139</v>
      </c>
      <c r="G62" s="6" t="s">
        <v>140</v>
      </c>
      <c r="H62" s="3"/>
      <c r="I62" s="4"/>
      <c r="J62" s="4"/>
      <c r="K62" s="41">
        <f t="shared" si="0"/>
        <v>0</v>
      </c>
      <c r="L62" s="42"/>
      <c r="M62" s="45">
        <v>0</v>
      </c>
      <c r="N62" s="4"/>
      <c r="O62" s="43">
        <f t="shared" si="1"/>
        <v>0</v>
      </c>
      <c r="P62" s="42"/>
      <c r="Q62" s="4">
        <v>0</v>
      </c>
      <c r="R62" s="4"/>
      <c r="S62" s="43">
        <f t="shared" si="2"/>
        <v>0</v>
      </c>
      <c r="T62" s="42"/>
      <c r="U62" s="4">
        <v>0</v>
      </c>
      <c r="V62" s="4"/>
      <c r="W62" s="43">
        <f t="shared" si="3"/>
        <v>0</v>
      </c>
      <c r="X62" s="42"/>
      <c r="Y62" s="45">
        <v>0</v>
      </c>
      <c r="Z62" s="4"/>
      <c r="AA62" s="43">
        <f t="shared" si="4"/>
        <v>0</v>
      </c>
    </row>
    <row r="63" spans="2:27" s="1" customFormat="1" hidden="1">
      <c r="B63" s="177"/>
      <c r="C63" s="180"/>
      <c r="D63" s="183"/>
      <c r="E63" s="186"/>
      <c r="F63" s="5" t="s">
        <v>141</v>
      </c>
      <c r="G63" s="6" t="s">
        <v>142</v>
      </c>
      <c r="H63" s="3"/>
      <c r="I63" s="4"/>
      <c r="J63" s="4"/>
      <c r="K63" s="41">
        <f t="shared" si="0"/>
        <v>0</v>
      </c>
      <c r="L63" s="42"/>
      <c r="M63" s="45">
        <v>0</v>
      </c>
      <c r="N63" s="4"/>
      <c r="O63" s="43">
        <f t="shared" si="1"/>
        <v>0</v>
      </c>
      <c r="P63" s="42"/>
      <c r="Q63" s="4">
        <v>0</v>
      </c>
      <c r="R63" s="4"/>
      <c r="S63" s="43">
        <f t="shared" si="2"/>
        <v>0</v>
      </c>
      <c r="T63" s="42"/>
      <c r="U63" s="4">
        <v>0</v>
      </c>
      <c r="V63" s="4"/>
      <c r="W63" s="43">
        <f t="shared" si="3"/>
        <v>0</v>
      </c>
      <c r="X63" s="42"/>
      <c r="Y63" s="45">
        <v>0</v>
      </c>
      <c r="Z63" s="4"/>
      <c r="AA63" s="43">
        <f t="shared" si="4"/>
        <v>0</v>
      </c>
    </row>
    <row r="64" spans="2:27" s="1" customFormat="1" hidden="1">
      <c r="B64" s="177"/>
      <c r="C64" s="180"/>
      <c r="D64" s="183"/>
      <c r="E64" s="186"/>
      <c r="F64" s="5" t="s">
        <v>143</v>
      </c>
      <c r="G64" s="6" t="s">
        <v>144</v>
      </c>
      <c r="H64" s="3"/>
      <c r="I64" s="4"/>
      <c r="J64" s="4"/>
      <c r="K64" s="41">
        <f t="shared" si="0"/>
        <v>0</v>
      </c>
      <c r="L64" s="42"/>
      <c r="M64" s="45">
        <v>0</v>
      </c>
      <c r="N64" s="4"/>
      <c r="O64" s="43">
        <f t="shared" si="1"/>
        <v>0</v>
      </c>
      <c r="P64" s="42"/>
      <c r="Q64" s="4">
        <v>0</v>
      </c>
      <c r="R64" s="4"/>
      <c r="S64" s="43">
        <f t="shared" si="2"/>
        <v>0</v>
      </c>
      <c r="T64" s="42"/>
      <c r="U64" s="4">
        <v>0</v>
      </c>
      <c r="V64" s="4"/>
      <c r="W64" s="43">
        <f t="shared" si="3"/>
        <v>0</v>
      </c>
      <c r="X64" s="42"/>
      <c r="Y64" s="45">
        <v>0</v>
      </c>
      <c r="Z64" s="4"/>
      <c r="AA64" s="43">
        <f t="shared" si="4"/>
        <v>0</v>
      </c>
    </row>
    <row r="65" spans="2:27" s="1" customFormat="1" hidden="1">
      <c r="B65" s="177"/>
      <c r="C65" s="180"/>
      <c r="D65" s="183"/>
      <c r="E65" s="186"/>
      <c r="F65" s="5" t="s">
        <v>145</v>
      </c>
      <c r="G65" s="6" t="s">
        <v>146</v>
      </c>
      <c r="H65" s="3"/>
      <c r="I65" s="4"/>
      <c r="J65" s="4"/>
      <c r="K65" s="41">
        <f t="shared" si="0"/>
        <v>0</v>
      </c>
      <c r="L65" s="42"/>
      <c r="M65" s="45">
        <v>0</v>
      </c>
      <c r="N65" s="4"/>
      <c r="O65" s="43">
        <f t="shared" si="1"/>
        <v>0</v>
      </c>
      <c r="P65" s="42"/>
      <c r="Q65" s="4">
        <v>0</v>
      </c>
      <c r="R65" s="4"/>
      <c r="S65" s="43">
        <f t="shared" si="2"/>
        <v>0</v>
      </c>
      <c r="T65" s="42"/>
      <c r="U65" s="4">
        <v>0</v>
      </c>
      <c r="V65" s="4"/>
      <c r="W65" s="43">
        <f t="shared" si="3"/>
        <v>0</v>
      </c>
      <c r="X65" s="42"/>
      <c r="Y65" s="45">
        <v>0</v>
      </c>
      <c r="Z65" s="4"/>
      <c r="AA65" s="43">
        <f t="shared" si="4"/>
        <v>0</v>
      </c>
    </row>
    <row r="66" spans="2:27" s="1" customFormat="1" hidden="1">
      <c r="B66" s="177"/>
      <c r="C66" s="180"/>
      <c r="D66" s="183"/>
      <c r="E66" s="186"/>
      <c r="F66" s="5" t="s">
        <v>147</v>
      </c>
      <c r="G66" s="6" t="s">
        <v>148</v>
      </c>
      <c r="H66" s="3"/>
      <c r="I66" s="4"/>
      <c r="J66" s="4"/>
      <c r="K66" s="41">
        <f t="shared" si="0"/>
        <v>0</v>
      </c>
      <c r="L66" s="42"/>
      <c r="M66" s="45">
        <v>0</v>
      </c>
      <c r="N66" s="4"/>
      <c r="O66" s="43">
        <f t="shared" si="1"/>
        <v>0</v>
      </c>
      <c r="P66" s="42"/>
      <c r="Q66" s="4">
        <v>0</v>
      </c>
      <c r="R66" s="4"/>
      <c r="S66" s="43">
        <f t="shared" si="2"/>
        <v>0</v>
      </c>
      <c r="T66" s="42"/>
      <c r="U66" s="4">
        <v>0</v>
      </c>
      <c r="V66" s="4"/>
      <c r="W66" s="43">
        <f t="shared" si="3"/>
        <v>0</v>
      </c>
      <c r="X66" s="42"/>
      <c r="Y66" s="45">
        <v>0</v>
      </c>
      <c r="Z66" s="4"/>
      <c r="AA66" s="43">
        <f t="shared" si="4"/>
        <v>0</v>
      </c>
    </row>
    <row r="67" spans="2:27" s="1" customFormat="1" hidden="1">
      <c r="B67" s="177"/>
      <c r="C67" s="180"/>
      <c r="D67" s="183"/>
      <c r="E67" s="186"/>
      <c r="F67" s="5" t="s">
        <v>149</v>
      </c>
      <c r="G67" s="6" t="s">
        <v>150</v>
      </c>
      <c r="H67" s="3"/>
      <c r="I67" s="4"/>
      <c r="J67" s="4"/>
      <c r="K67" s="41">
        <f t="shared" si="0"/>
        <v>0</v>
      </c>
      <c r="L67" s="42"/>
      <c r="M67" s="45">
        <v>0</v>
      </c>
      <c r="N67" s="4"/>
      <c r="O67" s="43">
        <f t="shared" si="1"/>
        <v>0</v>
      </c>
      <c r="P67" s="42"/>
      <c r="Q67" s="4">
        <v>0</v>
      </c>
      <c r="R67" s="4"/>
      <c r="S67" s="43">
        <f t="shared" si="2"/>
        <v>0</v>
      </c>
      <c r="T67" s="42"/>
      <c r="U67" s="4">
        <v>0</v>
      </c>
      <c r="V67" s="4"/>
      <c r="W67" s="43">
        <f t="shared" si="3"/>
        <v>0</v>
      </c>
      <c r="X67" s="42"/>
      <c r="Y67" s="45">
        <v>0</v>
      </c>
      <c r="Z67" s="4"/>
      <c r="AA67" s="43">
        <f t="shared" si="4"/>
        <v>0</v>
      </c>
    </row>
    <row r="68" spans="2:27" s="1" customFormat="1" hidden="1">
      <c r="B68" s="177"/>
      <c r="C68" s="180"/>
      <c r="D68" s="183"/>
      <c r="E68" s="186"/>
      <c r="F68" s="5" t="s">
        <v>151</v>
      </c>
      <c r="G68" s="6" t="s">
        <v>152</v>
      </c>
      <c r="H68" s="3"/>
      <c r="I68" s="4"/>
      <c r="J68" s="4"/>
      <c r="K68" s="41">
        <f t="shared" si="0"/>
        <v>0</v>
      </c>
      <c r="L68" s="42"/>
      <c r="M68" s="45">
        <v>0</v>
      </c>
      <c r="N68" s="4"/>
      <c r="O68" s="43">
        <f t="shared" si="1"/>
        <v>0</v>
      </c>
      <c r="P68" s="42"/>
      <c r="Q68" s="4">
        <v>0</v>
      </c>
      <c r="R68" s="4"/>
      <c r="S68" s="43">
        <f t="shared" si="2"/>
        <v>0</v>
      </c>
      <c r="T68" s="42"/>
      <c r="U68" s="4">
        <v>0</v>
      </c>
      <c r="V68" s="4"/>
      <c r="W68" s="43">
        <f t="shared" si="3"/>
        <v>0</v>
      </c>
      <c r="X68" s="42"/>
      <c r="Y68" s="45">
        <v>0</v>
      </c>
      <c r="Z68" s="4"/>
      <c r="AA68" s="43">
        <f t="shared" si="4"/>
        <v>0</v>
      </c>
    </row>
    <row r="69" spans="2:27">
      <c r="B69" s="177"/>
      <c r="C69" s="180"/>
      <c r="D69" s="183"/>
      <c r="E69" s="186"/>
      <c r="F69" s="17" t="s">
        <v>153</v>
      </c>
      <c r="G69" s="18" t="s">
        <v>154</v>
      </c>
      <c r="H69" s="46">
        <v>107</v>
      </c>
      <c r="I69" s="47">
        <v>11270</v>
      </c>
      <c r="J69" s="47">
        <f>H69/H11</f>
        <v>0.63690476190476186</v>
      </c>
      <c r="K69" s="48">
        <f t="shared" si="0"/>
        <v>1205890</v>
      </c>
      <c r="L69" s="71">
        <f>N69*L11</f>
        <v>110.1845238095238</v>
      </c>
      <c r="M69" s="72">
        <v>11608.1</v>
      </c>
      <c r="N69" s="47">
        <v>0.63690476190476186</v>
      </c>
      <c r="O69" s="73">
        <f t="shared" si="1"/>
        <v>1279032.9708333332</v>
      </c>
      <c r="P69" s="71">
        <f>R69*P11</f>
        <v>113.36904761904761</v>
      </c>
      <c r="Q69" s="47">
        <v>11956.343000000001</v>
      </c>
      <c r="R69" s="47">
        <v>0.63690476190476186</v>
      </c>
      <c r="S69" s="73">
        <f t="shared" si="2"/>
        <v>1355479.2189166667</v>
      </c>
      <c r="T69" s="71">
        <f>V69*T11</f>
        <v>116.55357142857142</v>
      </c>
      <c r="U69" s="47">
        <v>12315.033290000001</v>
      </c>
      <c r="V69" s="47">
        <v>0.63690476190476186</v>
      </c>
      <c r="W69" s="73">
        <f t="shared" si="3"/>
        <v>1435361.11221125</v>
      </c>
      <c r="X69" s="71">
        <f>Z69*X11</f>
        <v>119.73809523809523</v>
      </c>
      <c r="Y69" s="72">
        <v>12684.484288700001</v>
      </c>
      <c r="Z69" s="47">
        <v>0.63690476190476186</v>
      </c>
      <c r="AA69" s="73">
        <f t="shared" si="4"/>
        <v>1518815.9878064834</v>
      </c>
    </row>
    <row r="70" spans="2:27" ht="13.8" thickBot="1">
      <c r="B70" s="177"/>
      <c r="C70" s="180"/>
      <c r="D70" s="183"/>
      <c r="E70" s="186"/>
      <c r="F70" s="17" t="s">
        <v>155</v>
      </c>
      <c r="G70" s="18" t="s">
        <v>156</v>
      </c>
      <c r="H70" s="46">
        <v>49</v>
      </c>
      <c r="I70" s="47">
        <v>25000</v>
      </c>
      <c r="J70" s="47">
        <f>H70/H11</f>
        <v>0.29166666666666669</v>
      </c>
      <c r="K70" s="48">
        <f t="shared" si="0"/>
        <v>1225000</v>
      </c>
      <c r="L70" s="71">
        <f>N70*L11</f>
        <v>50.458333333333336</v>
      </c>
      <c r="M70" s="72">
        <v>30000</v>
      </c>
      <c r="N70" s="47">
        <v>0.29166666666666669</v>
      </c>
      <c r="O70" s="73">
        <f t="shared" si="1"/>
        <v>1513750</v>
      </c>
      <c r="P70" s="71">
        <f>R70*P11</f>
        <v>51.916666666666671</v>
      </c>
      <c r="Q70" s="47">
        <v>30900</v>
      </c>
      <c r="R70" s="47">
        <v>0.29166666666666669</v>
      </c>
      <c r="S70" s="73">
        <f t="shared" si="2"/>
        <v>1604225.0000000002</v>
      </c>
      <c r="T70" s="71">
        <f>V70*T11</f>
        <v>53.375</v>
      </c>
      <c r="U70" s="47">
        <v>31827</v>
      </c>
      <c r="V70" s="47">
        <v>0.29166666666666669</v>
      </c>
      <c r="W70" s="73">
        <f t="shared" si="3"/>
        <v>1698766.125</v>
      </c>
      <c r="X70" s="71">
        <f>Z70*X11</f>
        <v>54.833333333333336</v>
      </c>
      <c r="Y70" s="72">
        <v>32781.81</v>
      </c>
      <c r="Z70" s="47">
        <v>0.29166666666666669</v>
      </c>
      <c r="AA70" s="73">
        <f t="shared" si="4"/>
        <v>1797535.915</v>
      </c>
    </row>
    <row r="71" spans="2:27" s="1" customFormat="1" ht="13.8" hidden="1" thickBot="1">
      <c r="B71" s="177"/>
      <c r="C71" s="180"/>
      <c r="D71" s="183"/>
      <c r="E71" s="186"/>
      <c r="F71" s="5" t="s">
        <v>157</v>
      </c>
      <c r="G71" s="6" t="s">
        <v>158</v>
      </c>
      <c r="H71" s="3"/>
      <c r="I71" s="4"/>
      <c r="J71" s="4"/>
      <c r="K71" s="41">
        <f t="shared" si="0"/>
        <v>0</v>
      </c>
      <c r="L71" s="42"/>
      <c r="M71" s="45">
        <v>0</v>
      </c>
      <c r="N71" s="4"/>
      <c r="O71" s="43">
        <f t="shared" si="1"/>
        <v>0</v>
      </c>
      <c r="P71" s="42"/>
      <c r="Q71" s="4">
        <v>0</v>
      </c>
      <c r="R71" s="4"/>
      <c r="S71" s="43">
        <f t="shared" si="2"/>
        <v>0</v>
      </c>
      <c r="T71" s="42"/>
      <c r="U71" s="4">
        <v>0</v>
      </c>
      <c r="V71" s="4"/>
      <c r="W71" s="43">
        <f t="shared" si="3"/>
        <v>0</v>
      </c>
      <c r="X71" s="42"/>
      <c r="Y71" s="45">
        <v>0</v>
      </c>
      <c r="Z71" s="4"/>
      <c r="AA71" s="43">
        <f t="shared" si="4"/>
        <v>0</v>
      </c>
    </row>
    <row r="72" spans="2:27" s="1" customFormat="1" ht="13.8" hidden="1" thickBot="1">
      <c r="B72" s="177"/>
      <c r="C72" s="180"/>
      <c r="D72" s="183"/>
      <c r="E72" s="186"/>
      <c r="F72" s="5" t="s">
        <v>159</v>
      </c>
      <c r="G72" s="6" t="s">
        <v>160</v>
      </c>
      <c r="H72" s="3"/>
      <c r="I72" s="4"/>
      <c r="J72" s="4"/>
      <c r="K72" s="41">
        <f t="shared" si="0"/>
        <v>0</v>
      </c>
      <c r="L72" s="42"/>
      <c r="M72" s="45">
        <v>0</v>
      </c>
      <c r="N72" s="4"/>
      <c r="O72" s="43">
        <f t="shared" si="1"/>
        <v>0</v>
      </c>
      <c r="P72" s="42"/>
      <c r="Q72" s="4">
        <v>0</v>
      </c>
      <c r="R72" s="4"/>
      <c r="S72" s="43">
        <f t="shared" si="2"/>
        <v>0</v>
      </c>
      <c r="T72" s="42"/>
      <c r="U72" s="4">
        <v>0</v>
      </c>
      <c r="V72" s="4"/>
      <c r="W72" s="43">
        <f t="shared" si="3"/>
        <v>0</v>
      </c>
      <c r="X72" s="42"/>
      <c r="Y72" s="45">
        <v>0</v>
      </c>
      <c r="Z72" s="4"/>
      <c r="AA72" s="43">
        <f t="shared" si="4"/>
        <v>0</v>
      </c>
    </row>
    <row r="73" spans="2:27" s="1" customFormat="1" ht="13.8" hidden="1" thickBot="1">
      <c r="B73" s="177"/>
      <c r="C73" s="180"/>
      <c r="D73" s="183"/>
      <c r="E73" s="186"/>
      <c r="F73" s="5" t="s">
        <v>161</v>
      </c>
      <c r="G73" s="6" t="s">
        <v>162</v>
      </c>
      <c r="H73" s="3"/>
      <c r="I73" s="4"/>
      <c r="J73" s="4"/>
      <c r="K73" s="41">
        <f t="shared" si="0"/>
        <v>0</v>
      </c>
      <c r="L73" s="42"/>
      <c r="M73" s="45">
        <v>0</v>
      </c>
      <c r="N73" s="4"/>
      <c r="O73" s="43">
        <f t="shared" si="1"/>
        <v>0</v>
      </c>
      <c r="P73" s="42"/>
      <c r="Q73" s="4">
        <v>0</v>
      </c>
      <c r="R73" s="4"/>
      <c r="S73" s="43">
        <f t="shared" si="2"/>
        <v>0</v>
      </c>
      <c r="T73" s="42"/>
      <c r="U73" s="4">
        <v>0</v>
      </c>
      <c r="V73" s="4"/>
      <c r="W73" s="43">
        <f t="shared" si="3"/>
        <v>0</v>
      </c>
      <c r="X73" s="42"/>
      <c r="Y73" s="45">
        <v>0</v>
      </c>
      <c r="Z73" s="4"/>
      <c r="AA73" s="43">
        <f t="shared" si="4"/>
        <v>0</v>
      </c>
    </row>
    <row r="74" spans="2:27" s="1" customFormat="1" ht="13.8" hidden="1" thickBot="1">
      <c r="B74" s="177"/>
      <c r="C74" s="180"/>
      <c r="D74" s="183"/>
      <c r="E74" s="186"/>
      <c r="F74" s="5" t="s">
        <v>163</v>
      </c>
      <c r="G74" s="6" t="s">
        <v>164</v>
      </c>
      <c r="H74" s="3"/>
      <c r="I74" s="4"/>
      <c r="J74" s="4"/>
      <c r="K74" s="41">
        <f t="shared" si="0"/>
        <v>0</v>
      </c>
      <c r="L74" s="42"/>
      <c r="M74" s="45">
        <v>0</v>
      </c>
      <c r="N74" s="4"/>
      <c r="O74" s="43">
        <f t="shared" si="1"/>
        <v>0</v>
      </c>
      <c r="P74" s="42"/>
      <c r="Q74" s="4">
        <v>0</v>
      </c>
      <c r="R74" s="4"/>
      <c r="S74" s="43">
        <f t="shared" si="2"/>
        <v>0</v>
      </c>
      <c r="T74" s="42"/>
      <c r="U74" s="4">
        <v>0</v>
      </c>
      <c r="V74" s="4"/>
      <c r="W74" s="43">
        <f t="shared" si="3"/>
        <v>0</v>
      </c>
      <c r="X74" s="42"/>
      <c r="Y74" s="45">
        <v>0</v>
      </c>
      <c r="Z74" s="4"/>
      <c r="AA74" s="43">
        <f t="shared" si="4"/>
        <v>0</v>
      </c>
    </row>
    <row r="75" spans="2:27" s="1" customFormat="1" ht="13.8" hidden="1" thickBot="1">
      <c r="B75" s="177"/>
      <c r="C75" s="180"/>
      <c r="D75" s="183"/>
      <c r="E75" s="186"/>
      <c r="F75" s="5" t="s">
        <v>165</v>
      </c>
      <c r="G75" s="6" t="s">
        <v>166</v>
      </c>
      <c r="H75" s="3"/>
      <c r="I75" s="4"/>
      <c r="J75" s="4"/>
      <c r="K75" s="41">
        <f t="shared" si="0"/>
        <v>0</v>
      </c>
      <c r="L75" s="42"/>
      <c r="M75" s="45">
        <v>0</v>
      </c>
      <c r="N75" s="4"/>
      <c r="O75" s="43">
        <f t="shared" si="1"/>
        <v>0</v>
      </c>
      <c r="P75" s="42"/>
      <c r="Q75" s="4">
        <v>0</v>
      </c>
      <c r="R75" s="4"/>
      <c r="S75" s="43">
        <f t="shared" si="2"/>
        <v>0</v>
      </c>
      <c r="T75" s="42"/>
      <c r="U75" s="4">
        <v>0</v>
      </c>
      <c r="V75" s="4"/>
      <c r="W75" s="43">
        <f t="shared" si="3"/>
        <v>0</v>
      </c>
      <c r="X75" s="42"/>
      <c r="Y75" s="45">
        <v>0</v>
      </c>
      <c r="Z75" s="4"/>
      <c r="AA75" s="43">
        <f t="shared" si="4"/>
        <v>0</v>
      </c>
    </row>
    <row r="76" spans="2:27" s="1" customFormat="1" ht="13.8" hidden="1" thickBot="1">
      <c r="B76" s="177"/>
      <c r="C76" s="180"/>
      <c r="D76" s="183"/>
      <c r="E76" s="186"/>
      <c r="F76" s="5" t="s">
        <v>171</v>
      </c>
      <c r="G76" s="6" t="s">
        <v>172</v>
      </c>
      <c r="H76" s="3"/>
      <c r="I76" s="4"/>
      <c r="J76" s="4"/>
      <c r="K76" s="41">
        <f t="shared" si="0"/>
        <v>0</v>
      </c>
      <c r="L76" s="42"/>
      <c r="M76" s="45">
        <v>0</v>
      </c>
      <c r="N76" s="4"/>
      <c r="O76" s="43">
        <f t="shared" si="1"/>
        <v>0</v>
      </c>
      <c r="P76" s="42"/>
      <c r="Q76" s="4">
        <v>0</v>
      </c>
      <c r="R76" s="4"/>
      <c r="S76" s="43">
        <f t="shared" si="2"/>
        <v>0</v>
      </c>
      <c r="T76" s="42"/>
      <c r="U76" s="4">
        <v>0</v>
      </c>
      <c r="V76" s="4"/>
      <c r="W76" s="43">
        <f t="shared" si="3"/>
        <v>0</v>
      </c>
      <c r="X76" s="42"/>
      <c r="Y76" s="45">
        <v>0</v>
      </c>
      <c r="Z76" s="4"/>
      <c r="AA76" s="43">
        <f t="shared" si="4"/>
        <v>0</v>
      </c>
    </row>
    <row r="77" spans="2:27" s="1" customFormat="1" ht="13.8" hidden="1" thickBot="1">
      <c r="B77" s="177"/>
      <c r="C77" s="180"/>
      <c r="D77" s="183"/>
      <c r="E77" s="186"/>
      <c r="F77" s="5" t="s">
        <v>173</v>
      </c>
      <c r="G77" s="6" t="s">
        <v>174</v>
      </c>
      <c r="H77" s="3"/>
      <c r="I77" s="4"/>
      <c r="J77" s="4"/>
      <c r="K77" s="41">
        <f t="shared" si="0"/>
        <v>0</v>
      </c>
      <c r="L77" s="42"/>
      <c r="M77" s="45">
        <v>0</v>
      </c>
      <c r="N77" s="4"/>
      <c r="O77" s="43">
        <f t="shared" si="1"/>
        <v>0</v>
      </c>
      <c r="P77" s="42"/>
      <c r="Q77" s="4">
        <v>0</v>
      </c>
      <c r="R77" s="4"/>
      <c r="S77" s="43">
        <f t="shared" si="2"/>
        <v>0</v>
      </c>
      <c r="T77" s="42"/>
      <c r="U77" s="4">
        <v>0</v>
      </c>
      <c r="V77" s="4"/>
      <c r="W77" s="43">
        <f t="shared" si="3"/>
        <v>0</v>
      </c>
      <c r="X77" s="42"/>
      <c r="Y77" s="45">
        <v>0</v>
      </c>
      <c r="Z77" s="4"/>
      <c r="AA77" s="43">
        <f t="shared" si="4"/>
        <v>0</v>
      </c>
    </row>
    <row r="78" spans="2:27" s="1" customFormat="1" ht="13.8" hidden="1" thickBot="1">
      <c r="B78" s="177"/>
      <c r="C78" s="180"/>
      <c r="D78" s="183"/>
      <c r="E78" s="186"/>
      <c r="F78" s="5" t="s">
        <v>175</v>
      </c>
      <c r="G78" s="6" t="s">
        <v>176</v>
      </c>
      <c r="H78" s="3"/>
      <c r="I78" s="4"/>
      <c r="J78" s="4"/>
      <c r="K78" s="41">
        <f t="shared" si="0"/>
        <v>0</v>
      </c>
      <c r="L78" s="42"/>
      <c r="M78" s="45">
        <v>0</v>
      </c>
      <c r="N78" s="4"/>
      <c r="O78" s="43">
        <f t="shared" si="1"/>
        <v>0</v>
      </c>
      <c r="P78" s="42"/>
      <c r="Q78" s="4">
        <v>0</v>
      </c>
      <c r="R78" s="4"/>
      <c r="S78" s="43">
        <f t="shared" si="2"/>
        <v>0</v>
      </c>
      <c r="T78" s="42"/>
      <c r="U78" s="4">
        <v>0</v>
      </c>
      <c r="V78" s="4"/>
      <c r="W78" s="43">
        <f t="shared" si="3"/>
        <v>0</v>
      </c>
      <c r="X78" s="42"/>
      <c r="Y78" s="45">
        <v>0</v>
      </c>
      <c r="Z78" s="4"/>
      <c r="AA78" s="43">
        <f t="shared" si="4"/>
        <v>0</v>
      </c>
    </row>
    <row r="79" spans="2:27" s="1" customFormat="1" ht="13.8" hidden="1" thickBot="1">
      <c r="B79" s="177"/>
      <c r="C79" s="180"/>
      <c r="D79" s="183"/>
      <c r="E79" s="186"/>
      <c r="F79" s="5" t="s">
        <v>177</v>
      </c>
      <c r="G79" s="6" t="s">
        <v>178</v>
      </c>
      <c r="H79" s="3"/>
      <c r="I79" s="4"/>
      <c r="J79" s="4"/>
      <c r="K79" s="41">
        <f t="shared" si="0"/>
        <v>0</v>
      </c>
      <c r="L79" s="42"/>
      <c r="M79" s="45">
        <v>0</v>
      </c>
      <c r="N79" s="4"/>
      <c r="O79" s="43">
        <f t="shared" si="1"/>
        <v>0</v>
      </c>
      <c r="P79" s="42"/>
      <c r="Q79" s="4">
        <v>0</v>
      </c>
      <c r="R79" s="4"/>
      <c r="S79" s="43">
        <f t="shared" si="2"/>
        <v>0</v>
      </c>
      <c r="T79" s="42"/>
      <c r="U79" s="4">
        <v>0</v>
      </c>
      <c r="V79" s="4"/>
      <c r="W79" s="43">
        <f t="shared" si="3"/>
        <v>0</v>
      </c>
      <c r="X79" s="42"/>
      <c r="Y79" s="45">
        <v>0</v>
      </c>
      <c r="Z79" s="4"/>
      <c r="AA79" s="43">
        <f t="shared" si="4"/>
        <v>0</v>
      </c>
    </row>
    <row r="80" spans="2:27" s="1" customFormat="1" ht="13.8" hidden="1" thickBot="1">
      <c r="B80" s="177"/>
      <c r="C80" s="180"/>
      <c r="D80" s="183"/>
      <c r="E80" s="186"/>
      <c r="F80" s="5" t="s">
        <v>179</v>
      </c>
      <c r="G80" s="6" t="s">
        <v>180</v>
      </c>
      <c r="H80" s="3"/>
      <c r="I80" s="4"/>
      <c r="J80" s="4"/>
      <c r="K80" s="41">
        <f t="shared" ref="K80:K143" si="5">H80*I80</f>
        <v>0</v>
      </c>
      <c r="L80" s="42"/>
      <c r="M80" s="45">
        <v>0</v>
      </c>
      <c r="N80" s="4"/>
      <c r="O80" s="43">
        <f t="shared" ref="O80:O143" si="6">L80*M80</f>
        <v>0</v>
      </c>
      <c r="P80" s="42"/>
      <c r="Q80" s="4">
        <v>0</v>
      </c>
      <c r="R80" s="4"/>
      <c r="S80" s="43">
        <f t="shared" ref="S80:S143" si="7">P80*Q80</f>
        <v>0</v>
      </c>
      <c r="T80" s="42"/>
      <c r="U80" s="4">
        <v>0</v>
      </c>
      <c r="V80" s="4"/>
      <c r="W80" s="43">
        <f t="shared" ref="W80:W143" si="8">T80*U80</f>
        <v>0</v>
      </c>
      <c r="X80" s="42"/>
      <c r="Y80" s="45">
        <v>0</v>
      </c>
      <c r="Z80" s="4"/>
      <c r="AA80" s="43">
        <f t="shared" ref="AA80:AA143" si="9">X80*Y80</f>
        <v>0</v>
      </c>
    </row>
    <row r="81" spans="2:27" s="1" customFormat="1" ht="13.8" hidden="1" thickBot="1">
      <c r="B81" s="177"/>
      <c r="C81" s="180"/>
      <c r="D81" s="183"/>
      <c r="E81" s="186"/>
      <c r="F81" s="5" t="s">
        <v>181</v>
      </c>
      <c r="G81" s="6" t="s">
        <v>182</v>
      </c>
      <c r="H81" s="3"/>
      <c r="I81" s="4"/>
      <c r="J81" s="4"/>
      <c r="K81" s="41">
        <f t="shared" si="5"/>
        <v>0</v>
      </c>
      <c r="L81" s="42"/>
      <c r="M81" s="45">
        <v>0</v>
      </c>
      <c r="N81" s="4"/>
      <c r="O81" s="43">
        <f t="shared" si="6"/>
        <v>0</v>
      </c>
      <c r="P81" s="42"/>
      <c r="Q81" s="4">
        <v>0</v>
      </c>
      <c r="R81" s="4"/>
      <c r="S81" s="43">
        <f t="shared" si="7"/>
        <v>0</v>
      </c>
      <c r="T81" s="42"/>
      <c r="U81" s="4">
        <v>0</v>
      </c>
      <c r="V81" s="4"/>
      <c r="W81" s="43">
        <f t="shared" si="8"/>
        <v>0</v>
      </c>
      <c r="X81" s="42"/>
      <c r="Y81" s="45">
        <v>0</v>
      </c>
      <c r="Z81" s="4"/>
      <c r="AA81" s="43">
        <f t="shared" si="9"/>
        <v>0</v>
      </c>
    </row>
    <row r="82" spans="2:27" s="1" customFormat="1" ht="13.8" hidden="1" thickBot="1">
      <c r="B82" s="177"/>
      <c r="C82" s="180"/>
      <c r="D82" s="183"/>
      <c r="E82" s="186"/>
      <c r="F82" s="5" t="s">
        <v>183</v>
      </c>
      <c r="G82" s="6" t="s">
        <v>184</v>
      </c>
      <c r="H82" s="3"/>
      <c r="I82" s="4"/>
      <c r="J82" s="4"/>
      <c r="K82" s="41">
        <f t="shared" si="5"/>
        <v>0</v>
      </c>
      <c r="L82" s="42"/>
      <c r="M82" s="45">
        <v>0</v>
      </c>
      <c r="N82" s="4"/>
      <c r="O82" s="43">
        <f t="shared" si="6"/>
        <v>0</v>
      </c>
      <c r="P82" s="42"/>
      <c r="Q82" s="4">
        <v>0</v>
      </c>
      <c r="R82" s="4"/>
      <c r="S82" s="43">
        <f t="shared" si="7"/>
        <v>0</v>
      </c>
      <c r="T82" s="42"/>
      <c r="U82" s="4">
        <v>0</v>
      </c>
      <c r="V82" s="4"/>
      <c r="W82" s="43">
        <f t="shared" si="8"/>
        <v>0</v>
      </c>
      <c r="X82" s="42"/>
      <c r="Y82" s="45">
        <v>0</v>
      </c>
      <c r="Z82" s="4"/>
      <c r="AA82" s="43">
        <f t="shared" si="9"/>
        <v>0</v>
      </c>
    </row>
    <row r="83" spans="2:27" s="1" customFormat="1" ht="13.8" hidden="1" thickBot="1">
      <c r="B83" s="177"/>
      <c r="C83" s="180"/>
      <c r="D83" s="183"/>
      <c r="E83" s="186"/>
      <c r="F83" s="5" t="s">
        <v>185</v>
      </c>
      <c r="G83" s="6" t="s">
        <v>186</v>
      </c>
      <c r="H83" s="3"/>
      <c r="I83" s="4"/>
      <c r="J83" s="4"/>
      <c r="K83" s="41">
        <f t="shared" si="5"/>
        <v>0</v>
      </c>
      <c r="L83" s="42"/>
      <c r="M83" s="45">
        <v>0</v>
      </c>
      <c r="N83" s="4"/>
      <c r="O83" s="43">
        <f t="shared" si="6"/>
        <v>0</v>
      </c>
      <c r="P83" s="42"/>
      <c r="Q83" s="4">
        <v>0</v>
      </c>
      <c r="R83" s="4"/>
      <c r="S83" s="43">
        <f t="shared" si="7"/>
        <v>0</v>
      </c>
      <c r="T83" s="42"/>
      <c r="U83" s="4">
        <v>0</v>
      </c>
      <c r="V83" s="4"/>
      <c r="W83" s="43">
        <f t="shared" si="8"/>
        <v>0</v>
      </c>
      <c r="X83" s="42"/>
      <c r="Y83" s="45">
        <v>0</v>
      </c>
      <c r="Z83" s="4"/>
      <c r="AA83" s="43">
        <f t="shared" si="9"/>
        <v>0</v>
      </c>
    </row>
    <row r="84" spans="2:27" s="1" customFormat="1" ht="13.8" hidden="1" thickBot="1">
      <c r="B84" s="177"/>
      <c r="C84" s="180"/>
      <c r="D84" s="183"/>
      <c r="E84" s="186"/>
      <c r="F84" s="5" t="s">
        <v>187</v>
      </c>
      <c r="G84" s="6" t="s">
        <v>188</v>
      </c>
      <c r="H84" s="3"/>
      <c r="I84" s="4"/>
      <c r="J84" s="4"/>
      <c r="K84" s="41">
        <f t="shared" si="5"/>
        <v>0</v>
      </c>
      <c r="L84" s="42"/>
      <c r="M84" s="45">
        <v>0</v>
      </c>
      <c r="N84" s="4"/>
      <c r="O84" s="43">
        <f t="shared" si="6"/>
        <v>0</v>
      </c>
      <c r="P84" s="42"/>
      <c r="Q84" s="4">
        <v>0</v>
      </c>
      <c r="R84" s="4"/>
      <c r="S84" s="43">
        <f t="shared" si="7"/>
        <v>0</v>
      </c>
      <c r="T84" s="42"/>
      <c r="U84" s="4">
        <v>0</v>
      </c>
      <c r="V84" s="4"/>
      <c r="W84" s="43">
        <f t="shared" si="8"/>
        <v>0</v>
      </c>
      <c r="X84" s="42"/>
      <c r="Y84" s="45">
        <v>0</v>
      </c>
      <c r="Z84" s="4"/>
      <c r="AA84" s="43">
        <f t="shared" si="9"/>
        <v>0</v>
      </c>
    </row>
    <row r="85" spans="2:27" s="1" customFormat="1" ht="13.8" hidden="1" thickBot="1">
      <c r="B85" s="177"/>
      <c r="C85" s="180"/>
      <c r="D85" s="183"/>
      <c r="E85" s="186"/>
      <c r="F85" s="5" t="s">
        <v>189</v>
      </c>
      <c r="G85" s="6" t="s">
        <v>190</v>
      </c>
      <c r="H85" s="3"/>
      <c r="I85" s="4"/>
      <c r="J85" s="4"/>
      <c r="K85" s="41">
        <f t="shared" si="5"/>
        <v>0</v>
      </c>
      <c r="L85" s="42"/>
      <c r="M85" s="45">
        <v>0</v>
      </c>
      <c r="N85" s="4"/>
      <c r="O85" s="43">
        <f t="shared" si="6"/>
        <v>0</v>
      </c>
      <c r="P85" s="42"/>
      <c r="Q85" s="4">
        <v>0</v>
      </c>
      <c r="R85" s="4"/>
      <c r="S85" s="43">
        <f t="shared" si="7"/>
        <v>0</v>
      </c>
      <c r="T85" s="42"/>
      <c r="U85" s="4">
        <v>0</v>
      </c>
      <c r="V85" s="4"/>
      <c r="W85" s="43">
        <f t="shared" si="8"/>
        <v>0</v>
      </c>
      <c r="X85" s="42"/>
      <c r="Y85" s="45">
        <v>0</v>
      </c>
      <c r="Z85" s="4"/>
      <c r="AA85" s="43">
        <f t="shared" si="9"/>
        <v>0</v>
      </c>
    </row>
    <row r="86" spans="2:27" s="1" customFormat="1" ht="13.8" hidden="1" thickBot="1">
      <c r="B86" s="177"/>
      <c r="C86" s="180"/>
      <c r="D86" s="183"/>
      <c r="E86" s="186"/>
      <c r="F86" s="5" t="s">
        <v>191</v>
      </c>
      <c r="G86" s="6" t="s">
        <v>192</v>
      </c>
      <c r="H86" s="3"/>
      <c r="I86" s="4"/>
      <c r="J86" s="4"/>
      <c r="K86" s="41">
        <f t="shared" si="5"/>
        <v>0</v>
      </c>
      <c r="L86" s="42"/>
      <c r="M86" s="45">
        <v>0</v>
      </c>
      <c r="N86" s="4"/>
      <c r="O86" s="43">
        <f t="shared" si="6"/>
        <v>0</v>
      </c>
      <c r="P86" s="42"/>
      <c r="Q86" s="4">
        <v>0</v>
      </c>
      <c r="R86" s="4"/>
      <c r="S86" s="43">
        <f t="shared" si="7"/>
        <v>0</v>
      </c>
      <c r="T86" s="42"/>
      <c r="U86" s="4">
        <v>0</v>
      </c>
      <c r="V86" s="4"/>
      <c r="W86" s="43">
        <f t="shared" si="8"/>
        <v>0</v>
      </c>
      <c r="X86" s="42"/>
      <c r="Y86" s="45">
        <v>0</v>
      </c>
      <c r="Z86" s="4"/>
      <c r="AA86" s="43">
        <f t="shared" si="9"/>
        <v>0</v>
      </c>
    </row>
    <row r="87" spans="2:27" s="1" customFormat="1" ht="13.8" hidden="1" thickBot="1">
      <c r="B87" s="177"/>
      <c r="C87" s="180"/>
      <c r="D87" s="183"/>
      <c r="E87" s="186"/>
      <c r="F87" s="5" t="s">
        <v>193</v>
      </c>
      <c r="G87" s="6" t="s">
        <v>194</v>
      </c>
      <c r="H87" s="3"/>
      <c r="I87" s="4"/>
      <c r="J87" s="4"/>
      <c r="K87" s="41">
        <f t="shared" si="5"/>
        <v>0</v>
      </c>
      <c r="L87" s="42"/>
      <c r="M87" s="45">
        <v>0</v>
      </c>
      <c r="N87" s="4"/>
      <c r="O87" s="43">
        <f t="shared" si="6"/>
        <v>0</v>
      </c>
      <c r="P87" s="42"/>
      <c r="Q87" s="4">
        <v>0</v>
      </c>
      <c r="R87" s="4"/>
      <c r="S87" s="43">
        <f t="shared" si="7"/>
        <v>0</v>
      </c>
      <c r="T87" s="42"/>
      <c r="U87" s="4">
        <v>0</v>
      </c>
      <c r="V87" s="4"/>
      <c r="W87" s="43">
        <f t="shared" si="8"/>
        <v>0</v>
      </c>
      <c r="X87" s="42"/>
      <c r="Y87" s="45">
        <v>0</v>
      </c>
      <c r="Z87" s="4"/>
      <c r="AA87" s="43">
        <f t="shared" si="9"/>
        <v>0</v>
      </c>
    </row>
    <row r="88" spans="2:27" s="1" customFormat="1" ht="13.8" hidden="1" thickBot="1">
      <c r="B88" s="177"/>
      <c r="C88" s="180"/>
      <c r="D88" s="183"/>
      <c r="E88" s="186"/>
      <c r="F88" s="5" t="s">
        <v>195</v>
      </c>
      <c r="G88" s="6" t="s">
        <v>196</v>
      </c>
      <c r="H88" s="3"/>
      <c r="I88" s="4"/>
      <c r="J88" s="4"/>
      <c r="K88" s="41">
        <f t="shared" si="5"/>
        <v>0</v>
      </c>
      <c r="L88" s="42"/>
      <c r="M88" s="45">
        <v>0</v>
      </c>
      <c r="N88" s="4"/>
      <c r="O88" s="43">
        <f t="shared" si="6"/>
        <v>0</v>
      </c>
      <c r="P88" s="42"/>
      <c r="Q88" s="4">
        <v>0</v>
      </c>
      <c r="R88" s="4"/>
      <c r="S88" s="43">
        <f t="shared" si="7"/>
        <v>0</v>
      </c>
      <c r="T88" s="42"/>
      <c r="U88" s="4">
        <v>0</v>
      </c>
      <c r="V88" s="4"/>
      <c r="W88" s="43">
        <f t="shared" si="8"/>
        <v>0</v>
      </c>
      <c r="X88" s="42"/>
      <c r="Y88" s="45">
        <v>0</v>
      </c>
      <c r="Z88" s="4"/>
      <c r="AA88" s="43">
        <f t="shared" si="9"/>
        <v>0</v>
      </c>
    </row>
    <row r="89" spans="2:27" s="1" customFormat="1" ht="13.8" hidden="1" thickBot="1">
      <c r="B89" s="177"/>
      <c r="C89" s="180"/>
      <c r="D89" s="183"/>
      <c r="E89" s="186"/>
      <c r="F89" s="5" t="s">
        <v>197</v>
      </c>
      <c r="G89" s="6" t="s">
        <v>198</v>
      </c>
      <c r="H89" s="3"/>
      <c r="I89" s="4"/>
      <c r="J89" s="4"/>
      <c r="K89" s="41">
        <f t="shared" si="5"/>
        <v>0</v>
      </c>
      <c r="L89" s="42"/>
      <c r="M89" s="45">
        <v>0</v>
      </c>
      <c r="N89" s="4"/>
      <c r="O89" s="43">
        <f t="shared" si="6"/>
        <v>0</v>
      </c>
      <c r="P89" s="42"/>
      <c r="Q89" s="4">
        <v>0</v>
      </c>
      <c r="R89" s="4"/>
      <c r="S89" s="43">
        <f t="shared" si="7"/>
        <v>0</v>
      </c>
      <c r="T89" s="42"/>
      <c r="U89" s="4">
        <v>0</v>
      </c>
      <c r="V89" s="4"/>
      <c r="W89" s="43">
        <f t="shared" si="8"/>
        <v>0</v>
      </c>
      <c r="X89" s="42"/>
      <c r="Y89" s="45">
        <v>0</v>
      </c>
      <c r="Z89" s="4"/>
      <c r="AA89" s="43">
        <f t="shared" si="9"/>
        <v>0</v>
      </c>
    </row>
    <row r="90" spans="2:27" s="1" customFormat="1" ht="13.8" hidden="1" thickBot="1">
      <c r="B90" s="177"/>
      <c r="C90" s="180"/>
      <c r="D90" s="183"/>
      <c r="E90" s="186"/>
      <c r="F90" s="5" t="s">
        <v>199</v>
      </c>
      <c r="G90" s="6" t="s">
        <v>200</v>
      </c>
      <c r="H90" s="3"/>
      <c r="I90" s="4"/>
      <c r="J90" s="4"/>
      <c r="K90" s="41">
        <f t="shared" si="5"/>
        <v>0</v>
      </c>
      <c r="L90" s="42"/>
      <c r="M90" s="45">
        <v>0</v>
      </c>
      <c r="N90" s="4"/>
      <c r="O90" s="43">
        <f t="shared" si="6"/>
        <v>0</v>
      </c>
      <c r="P90" s="42"/>
      <c r="Q90" s="4">
        <v>0</v>
      </c>
      <c r="R90" s="4"/>
      <c r="S90" s="43">
        <f t="shared" si="7"/>
        <v>0</v>
      </c>
      <c r="T90" s="42"/>
      <c r="U90" s="4">
        <v>0</v>
      </c>
      <c r="V90" s="4"/>
      <c r="W90" s="43">
        <f t="shared" si="8"/>
        <v>0</v>
      </c>
      <c r="X90" s="42"/>
      <c r="Y90" s="45">
        <v>0</v>
      </c>
      <c r="Z90" s="4"/>
      <c r="AA90" s="43">
        <f t="shared" si="9"/>
        <v>0</v>
      </c>
    </row>
    <row r="91" spans="2:27" s="1" customFormat="1" ht="13.8" hidden="1" thickBot="1">
      <c r="B91" s="177"/>
      <c r="C91" s="180"/>
      <c r="D91" s="183"/>
      <c r="E91" s="186"/>
      <c r="F91" s="5" t="s">
        <v>201</v>
      </c>
      <c r="G91" s="6" t="s">
        <v>202</v>
      </c>
      <c r="H91" s="3"/>
      <c r="I91" s="4"/>
      <c r="J91" s="4"/>
      <c r="K91" s="41">
        <f t="shared" si="5"/>
        <v>0</v>
      </c>
      <c r="L91" s="42"/>
      <c r="M91" s="45">
        <v>0</v>
      </c>
      <c r="N91" s="4"/>
      <c r="O91" s="43">
        <f t="shared" si="6"/>
        <v>0</v>
      </c>
      <c r="P91" s="42"/>
      <c r="Q91" s="4">
        <v>0</v>
      </c>
      <c r="R91" s="4"/>
      <c r="S91" s="43">
        <f t="shared" si="7"/>
        <v>0</v>
      </c>
      <c r="T91" s="42"/>
      <c r="U91" s="4">
        <v>0</v>
      </c>
      <c r="V91" s="4"/>
      <c r="W91" s="43">
        <f t="shared" si="8"/>
        <v>0</v>
      </c>
      <c r="X91" s="42"/>
      <c r="Y91" s="45">
        <v>0</v>
      </c>
      <c r="Z91" s="4"/>
      <c r="AA91" s="43">
        <f t="shared" si="9"/>
        <v>0</v>
      </c>
    </row>
    <row r="92" spans="2:27" s="1" customFormat="1" ht="13.8" hidden="1" thickBot="1">
      <c r="B92" s="177"/>
      <c r="C92" s="180"/>
      <c r="D92" s="183"/>
      <c r="E92" s="186"/>
      <c r="F92" s="5" t="s">
        <v>203</v>
      </c>
      <c r="G92" s="6" t="s">
        <v>204</v>
      </c>
      <c r="H92" s="3"/>
      <c r="I92" s="4"/>
      <c r="J92" s="4"/>
      <c r="K92" s="41">
        <f t="shared" si="5"/>
        <v>0</v>
      </c>
      <c r="L92" s="42"/>
      <c r="M92" s="45">
        <v>0</v>
      </c>
      <c r="N92" s="4"/>
      <c r="O92" s="43">
        <f t="shared" si="6"/>
        <v>0</v>
      </c>
      <c r="P92" s="42"/>
      <c r="Q92" s="4">
        <v>0</v>
      </c>
      <c r="R92" s="4"/>
      <c r="S92" s="43">
        <f t="shared" si="7"/>
        <v>0</v>
      </c>
      <c r="T92" s="42"/>
      <c r="U92" s="4">
        <v>0</v>
      </c>
      <c r="V92" s="4"/>
      <c r="W92" s="43">
        <f t="shared" si="8"/>
        <v>0</v>
      </c>
      <c r="X92" s="42"/>
      <c r="Y92" s="45">
        <v>0</v>
      </c>
      <c r="Z92" s="4"/>
      <c r="AA92" s="43">
        <f t="shared" si="9"/>
        <v>0</v>
      </c>
    </row>
    <row r="93" spans="2:27" s="1" customFormat="1" ht="13.8" hidden="1" thickBot="1">
      <c r="B93" s="177"/>
      <c r="C93" s="180"/>
      <c r="D93" s="183"/>
      <c r="E93" s="186"/>
      <c r="F93" s="5" t="s">
        <v>205</v>
      </c>
      <c r="G93" s="6" t="s">
        <v>206</v>
      </c>
      <c r="H93" s="3"/>
      <c r="I93" s="4"/>
      <c r="J93" s="4"/>
      <c r="K93" s="41">
        <f t="shared" si="5"/>
        <v>0</v>
      </c>
      <c r="L93" s="42"/>
      <c r="M93" s="45">
        <v>0</v>
      </c>
      <c r="N93" s="4"/>
      <c r="O93" s="43">
        <f t="shared" si="6"/>
        <v>0</v>
      </c>
      <c r="P93" s="42"/>
      <c r="Q93" s="4">
        <v>0</v>
      </c>
      <c r="R93" s="4"/>
      <c r="S93" s="43">
        <f t="shared" si="7"/>
        <v>0</v>
      </c>
      <c r="T93" s="42"/>
      <c r="U93" s="4">
        <v>0</v>
      </c>
      <c r="V93" s="4"/>
      <c r="W93" s="43">
        <f t="shared" si="8"/>
        <v>0</v>
      </c>
      <c r="X93" s="42"/>
      <c r="Y93" s="45">
        <v>0</v>
      </c>
      <c r="Z93" s="4"/>
      <c r="AA93" s="43">
        <f t="shared" si="9"/>
        <v>0</v>
      </c>
    </row>
    <row r="94" spans="2:27" s="1" customFormat="1" ht="13.8" hidden="1" thickBot="1">
      <c r="B94" s="177"/>
      <c r="C94" s="180"/>
      <c r="D94" s="183"/>
      <c r="E94" s="186"/>
      <c r="F94" s="5" t="s">
        <v>207</v>
      </c>
      <c r="G94" s="6" t="s">
        <v>208</v>
      </c>
      <c r="H94" s="3"/>
      <c r="I94" s="4"/>
      <c r="J94" s="4"/>
      <c r="K94" s="41">
        <f t="shared" si="5"/>
        <v>0</v>
      </c>
      <c r="L94" s="42"/>
      <c r="M94" s="45">
        <v>0</v>
      </c>
      <c r="N94" s="4"/>
      <c r="O94" s="43">
        <f t="shared" si="6"/>
        <v>0</v>
      </c>
      <c r="P94" s="42"/>
      <c r="Q94" s="4">
        <v>0</v>
      </c>
      <c r="R94" s="4"/>
      <c r="S94" s="43">
        <f t="shared" si="7"/>
        <v>0</v>
      </c>
      <c r="T94" s="42"/>
      <c r="U94" s="4">
        <v>0</v>
      </c>
      <c r="V94" s="4"/>
      <c r="W94" s="43">
        <f t="shared" si="8"/>
        <v>0</v>
      </c>
      <c r="X94" s="42"/>
      <c r="Y94" s="45">
        <v>0</v>
      </c>
      <c r="Z94" s="4"/>
      <c r="AA94" s="43">
        <f t="shared" si="9"/>
        <v>0</v>
      </c>
    </row>
    <row r="95" spans="2:27" s="1" customFormat="1" ht="13.8" hidden="1" thickBot="1">
      <c r="B95" s="177"/>
      <c r="C95" s="180"/>
      <c r="D95" s="183"/>
      <c r="E95" s="186"/>
      <c r="F95" s="5" t="s">
        <v>209</v>
      </c>
      <c r="G95" s="6" t="s">
        <v>210</v>
      </c>
      <c r="H95" s="3"/>
      <c r="I95" s="4"/>
      <c r="J95" s="4"/>
      <c r="K95" s="41">
        <f t="shared" si="5"/>
        <v>0</v>
      </c>
      <c r="L95" s="42"/>
      <c r="M95" s="45">
        <v>0</v>
      </c>
      <c r="N95" s="4"/>
      <c r="O95" s="43">
        <f t="shared" si="6"/>
        <v>0</v>
      </c>
      <c r="P95" s="42"/>
      <c r="Q95" s="4">
        <v>0</v>
      </c>
      <c r="R95" s="4"/>
      <c r="S95" s="43">
        <f t="shared" si="7"/>
        <v>0</v>
      </c>
      <c r="T95" s="42"/>
      <c r="U95" s="4">
        <v>0</v>
      </c>
      <c r="V95" s="4"/>
      <c r="W95" s="43">
        <f t="shared" si="8"/>
        <v>0</v>
      </c>
      <c r="X95" s="42"/>
      <c r="Y95" s="45">
        <v>0</v>
      </c>
      <c r="Z95" s="4"/>
      <c r="AA95" s="43">
        <f t="shared" si="9"/>
        <v>0</v>
      </c>
    </row>
    <row r="96" spans="2:27" s="1" customFormat="1" ht="13.8" hidden="1" thickBot="1">
      <c r="B96" s="177"/>
      <c r="C96" s="180"/>
      <c r="D96" s="183"/>
      <c r="E96" s="186"/>
      <c r="F96" s="5" t="s">
        <v>211</v>
      </c>
      <c r="G96" s="6" t="s">
        <v>212</v>
      </c>
      <c r="H96" s="3"/>
      <c r="I96" s="4"/>
      <c r="J96" s="4"/>
      <c r="K96" s="41">
        <f t="shared" si="5"/>
        <v>0</v>
      </c>
      <c r="L96" s="42"/>
      <c r="M96" s="45">
        <v>0</v>
      </c>
      <c r="N96" s="4"/>
      <c r="O96" s="43">
        <f t="shared" si="6"/>
        <v>0</v>
      </c>
      <c r="P96" s="42"/>
      <c r="Q96" s="4">
        <v>0</v>
      </c>
      <c r="R96" s="4"/>
      <c r="S96" s="43">
        <f t="shared" si="7"/>
        <v>0</v>
      </c>
      <c r="T96" s="42"/>
      <c r="U96" s="4">
        <v>0</v>
      </c>
      <c r="V96" s="4"/>
      <c r="W96" s="43">
        <f t="shared" si="8"/>
        <v>0</v>
      </c>
      <c r="X96" s="42"/>
      <c r="Y96" s="45">
        <v>0</v>
      </c>
      <c r="Z96" s="4"/>
      <c r="AA96" s="43">
        <f t="shared" si="9"/>
        <v>0</v>
      </c>
    </row>
    <row r="97" spans="2:27" s="1" customFormat="1" ht="13.8" hidden="1" thickBot="1">
      <c r="B97" s="177"/>
      <c r="C97" s="180"/>
      <c r="D97" s="183"/>
      <c r="E97" s="186"/>
      <c r="F97" s="5" t="s">
        <v>213</v>
      </c>
      <c r="G97" s="6" t="s">
        <v>214</v>
      </c>
      <c r="H97" s="3"/>
      <c r="I97" s="4"/>
      <c r="J97" s="4"/>
      <c r="K97" s="41">
        <f t="shared" si="5"/>
        <v>0</v>
      </c>
      <c r="L97" s="42"/>
      <c r="M97" s="45">
        <v>0</v>
      </c>
      <c r="N97" s="4"/>
      <c r="O97" s="43">
        <f t="shared" si="6"/>
        <v>0</v>
      </c>
      <c r="P97" s="42"/>
      <c r="Q97" s="4">
        <v>0</v>
      </c>
      <c r="R97" s="4"/>
      <c r="S97" s="43">
        <f t="shared" si="7"/>
        <v>0</v>
      </c>
      <c r="T97" s="42"/>
      <c r="U97" s="4">
        <v>0</v>
      </c>
      <c r="V97" s="4"/>
      <c r="W97" s="43">
        <f t="shared" si="8"/>
        <v>0</v>
      </c>
      <c r="X97" s="42"/>
      <c r="Y97" s="45">
        <v>0</v>
      </c>
      <c r="Z97" s="4"/>
      <c r="AA97" s="43">
        <f t="shared" si="9"/>
        <v>0</v>
      </c>
    </row>
    <row r="98" spans="2:27" s="1" customFormat="1" ht="13.8" hidden="1" thickBot="1">
      <c r="B98" s="177"/>
      <c r="C98" s="180"/>
      <c r="D98" s="183"/>
      <c r="E98" s="186"/>
      <c r="F98" s="5" t="s">
        <v>215</v>
      </c>
      <c r="G98" s="6" t="s">
        <v>216</v>
      </c>
      <c r="H98" s="3"/>
      <c r="I98" s="4"/>
      <c r="J98" s="4"/>
      <c r="K98" s="41">
        <f t="shared" si="5"/>
        <v>0</v>
      </c>
      <c r="L98" s="42"/>
      <c r="M98" s="45">
        <v>0</v>
      </c>
      <c r="N98" s="4"/>
      <c r="O98" s="43">
        <f t="shared" si="6"/>
        <v>0</v>
      </c>
      <c r="P98" s="42"/>
      <c r="Q98" s="4">
        <v>0</v>
      </c>
      <c r="R98" s="4"/>
      <c r="S98" s="43">
        <f t="shared" si="7"/>
        <v>0</v>
      </c>
      <c r="T98" s="42"/>
      <c r="U98" s="4">
        <v>0</v>
      </c>
      <c r="V98" s="4"/>
      <c r="W98" s="43">
        <f t="shared" si="8"/>
        <v>0</v>
      </c>
      <c r="X98" s="42"/>
      <c r="Y98" s="45">
        <v>0</v>
      </c>
      <c r="Z98" s="4"/>
      <c r="AA98" s="43">
        <f t="shared" si="9"/>
        <v>0</v>
      </c>
    </row>
    <row r="99" spans="2:27" s="1" customFormat="1" ht="13.8" hidden="1" thickBot="1">
      <c r="B99" s="177"/>
      <c r="C99" s="180"/>
      <c r="D99" s="183"/>
      <c r="E99" s="186"/>
      <c r="F99" s="5" t="s">
        <v>217</v>
      </c>
      <c r="G99" s="6" t="s">
        <v>218</v>
      </c>
      <c r="H99" s="3"/>
      <c r="I99" s="4"/>
      <c r="J99" s="4"/>
      <c r="K99" s="41">
        <f t="shared" si="5"/>
        <v>0</v>
      </c>
      <c r="L99" s="42"/>
      <c r="M99" s="45">
        <v>0</v>
      </c>
      <c r="N99" s="4"/>
      <c r="O99" s="43">
        <f t="shared" si="6"/>
        <v>0</v>
      </c>
      <c r="P99" s="42"/>
      <c r="Q99" s="4">
        <v>0</v>
      </c>
      <c r="R99" s="4"/>
      <c r="S99" s="43">
        <f t="shared" si="7"/>
        <v>0</v>
      </c>
      <c r="T99" s="42"/>
      <c r="U99" s="4">
        <v>0</v>
      </c>
      <c r="V99" s="4"/>
      <c r="W99" s="43">
        <f t="shared" si="8"/>
        <v>0</v>
      </c>
      <c r="X99" s="42"/>
      <c r="Y99" s="45">
        <v>0</v>
      </c>
      <c r="Z99" s="4"/>
      <c r="AA99" s="43">
        <f t="shared" si="9"/>
        <v>0</v>
      </c>
    </row>
    <row r="100" spans="2:27" s="1" customFormat="1" ht="13.8" hidden="1" thickBot="1">
      <c r="B100" s="177"/>
      <c r="C100" s="180"/>
      <c r="D100" s="183"/>
      <c r="E100" s="186"/>
      <c r="F100" s="5" t="s">
        <v>219</v>
      </c>
      <c r="G100" s="6" t="s">
        <v>220</v>
      </c>
      <c r="H100" s="3"/>
      <c r="I100" s="4"/>
      <c r="J100" s="4"/>
      <c r="K100" s="41">
        <f t="shared" si="5"/>
        <v>0</v>
      </c>
      <c r="L100" s="42"/>
      <c r="M100" s="45">
        <v>0</v>
      </c>
      <c r="N100" s="4"/>
      <c r="O100" s="43">
        <f t="shared" si="6"/>
        <v>0</v>
      </c>
      <c r="P100" s="42"/>
      <c r="Q100" s="4">
        <v>0</v>
      </c>
      <c r="R100" s="4"/>
      <c r="S100" s="43">
        <f t="shared" si="7"/>
        <v>0</v>
      </c>
      <c r="T100" s="42"/>
      <c r="U100" s="4">
        <v>0</v>
      </c>
      <c r="V100" s="4"/>
      <c r="W100" s="43">
        <f t="shared" si="8"/>
        <v>0</v>
      </c>
      <c r="X100" s="42"/>
      <c r="Y100" s="45">
        <v>0</v>
      </c>
      <c r="Z100" s="4"/>
      <c r="AA100" s="43">
        <f t="shared" si="9"/>
        <v>0</v>
      </c>
    </row>
    <row r="101" spans="2:27" s="1" customFormat="1" ht="13.8" hidden="1" thickBot="1">
      <c r="B101" s="177"/>
      <c r="C101" s="180"/>
      <c r="D101" s="183"/>
      <c r="E101" s="186"/>
      <c r="F101" s="5" t="s">
        <v>221</v>
      </c>
      <c r="G101" s="6" t="s">
        <v>222</v>
      </c>
      <c r="H101" s="3"/>
      <c r="I101" s="4"/>
      <c r="J101" s="4"/>
      <c r="K101" s="41">
        <f t="shared" si="5"/>
        <v>0</v>
      </c>
      <c r="L101" s="42"/>
      <c r="M101" s="45">
        <v>0</v>
      </c>
      <c r="N101" s="4"/>
      <c r="O101" s="43">
        <f t="shared" si="6"/>
        <v>0</v>
      </c>
      <c r="P101" s="42"/>
      <c r="Q101" s="4">
        <v>0</v>
      </c>
      <c r="R101" s="4"/>
      <c r="S101" s="43">
        <f t="shared" si="7"/>
        <v>0</v>
      </c>
      <c r="T101" s="42"/>
      <c r="U101" s="4">
        <v>0</v>
      </c>
      <c r="V101" s="4"/>
      <c r="W101" s="43">
        <f t="shared" si="8"/>
        <v>0</v>
      </c>
      <c r="X101" s="42"/>
      <c r="Y101" s="45">
        <v>0</v>
      </c>
      <c r="Z101" s="4"/>
      <c r="AA101" s="43">
        <f t="shared" si="9"/>
        <v>0</v>
      </c>
    </row>
    <row r="102" spans="2:27" s="1" customFormat="1" ht="13.8" hidden="1" thickBot="1">
      <c r="B102" s="177"/>
      <c r="C102" s="180"/>
      <c r="D102" s="183"/>
      <c r="E102" s="186"/>
      <c r="F102" s="5" t="s">
        <v>223</v>
      </c>
      <c r="G102" s="6" t="s">
        <v>224</v>
      </c>
      <c r="H102" s="3"/>
      <c r="I102" s="4"/>
      <c r="J102" s="4"/>
      <c r="K102" s="41">
        <f t="shared" si="5"/>
        <v>0</v>
      </c>
      <c r="L102" s="42"/>
      <c r="M102" s="45">
        <v>0</v>
      </c>
      <c r="N102" s="4"/>
      <c r="O102" s="43">
        <f t="shared" si="6"/>
        <v>0</v>
      </c>
      <c r="P102" s="42"/>
      <c r="Q102" s="4">
        <v>0</v>
      </c>
      <c r="R102" s="4"/>
      <c r="S102" s="43">
        <f t="shared" si="7"/>
        <v>0</v>
      </c>
      <c r="T102" s="42"/>
      <c r="U102" s="4">
        <v>0</v>
      </c>
      <c r="V102" s="4"/>
      <c r="W102" s="43">
        <f t="shared" si="8"/>
        <v>0</v>
      </c>
      <c r="X102" s="42"/>
      <c r="Y102" s="45">
        <v>0</v>
      </c>
      <c r="Z102" s="4"/>
      <c r="AA102" s="43">
        <f t="shared" si="9"/>
        <v>0</v>
      </c>
    </row>
    <row r="103" spans="2:27" s="1" customFormat="1" ht="13.8" hidden="1" thickBot="1">
      <c r="B103" s="177"/>
      <c r="C103" s="180"/>
      <c r="D103" s="183"/>
      <c r="E103" s="186"/>
      <c r="F103" s="5" t="s">
        <v>225</v>
      </c>
      <c r="G103" s="6" t="s">
        <v>226</v>
      </c>
      <c r="H103" s="3"/>
      <c r="I103" s="4"/>
      <c r="J103" s="4"/>
      <c r="K103" s="41">
        <f t="shared" si="5"/>
        <v>0</v>
      </c>
      <c r="L103" s="42"/>
      <c r="M103" s="45">
        <v>0</v>
      </c>
      <c r="N103" s="4"/>
      <c r="O103" s="43">
        <f t="shared" si="6"/>
        <v>0</v>
      </c>
      <c r="P103" s="42"/>
      <c r="Q103" s="4">
        <v>0</v>
      </c>
      <c r="R103" s="4"/>
      <c r="S103" s="43">
        <f t="shared" si="7"/>
        <v>0</v>
      </c>
      <c r="T103" s="42"/>
      <c r="U103" s="4">
        <v>0</v>
      </c>
      <c r="V103" s="4"/>
      <c r="W103" s="43">
        <f t="shared" si="8"/>
        <v>0</v>
      </c>
      <c r="X103" s="42"/>
      <c r="Y103" s="45">
        <v>0</v>
      </c>
      <c r="Z103" s="4"/>
      <c r="AA103" s="43">
        <f t="shared" si="9"/>
        <v>0</v>
      </c>
    </row>
    <row r="104" spans="2:27" s="1" customFormat="1" ht="13.8" hidden="1" thickBot="1">
      <c r="B104" s="177"/>
      <c r="C104" s="180"/>
      <c r="D104" s="183"/>
      <c r="E104" s="186"/>
      <c r="F104" s="5" t="s">
        <v>227</v>
      </c>
      <c r="G104" s="6" t="s">
        <v>228</v>
      </c>
      <c r="H104" s="3"/>
      <c r="I104" s="4"/>
      <c r="J104" s="4"/>
      <c r="K104" s="41">
        <f t="shared" si="5"/>
        <v>0</v>
      </c>
      <c r="L104" s="42"/>
      <c r="M104" s="45">
        <v>0</v>
      </c>
      <c r="N104" s="4"/>
      <c r="O104" s="43">
        <f t="shared" si="6"/>
        <v>0</v>
      </c>
      <c r="P104" s="42"/>
      <c r="Q104" s="4">
        <v>0</v>
      </c>
      <c r="R104" s="4"/>
      <c r="S104" s="43">
        <f t="shared" si="7"/>
        <v>0</v>
      </c>
      <c r="T104" s="42"/>
      <c r="U104" s="4">
        <v>0</v>
      </c>
      <c r="V104" s="4"/>
      <c r="W104" s="43">
        <f t="shared" si="8"/>
        <v>0</v>
      </c>
      <c r="X104" s="42"/>
      <c r="Y104" s="45">
        <v>0</v>
      </c>
      <c r="Z104" s="4"/>
      <c r="AA104" s="43">
        <f t="shared" si="9"/>
        <v>0</v>
      </c>
    </row>
    <row r="105" spans="2:27" s="1" customFormat="1" ht="13.8" hidden="1" thickBot="1">
      <c r="B105" s="177"/>
      <c r="C105" s="180"/>
      <c r="D105" s="183"/>
      <c r="E105" s="186"/>
      <c r="F105" s="5" t="s">
        <v>229</v>
      </c>
      <c r="G105" s="6" t="s">
        <v>230</v>
      </c>
      <c r="H105" s="3"/>
      <c r="I105" s="4"/>
      <c r="J105" s="4"/>
      <c r="K105" s="41">
        <f t="shared" si="5"/>
        <v>0</v>
      </c>
      <c r="L105" s="42"/>
      <c r="M105" s="45">
        <v>0</v>
      </c>
      <c r="N105" s="4"/>
      <c r="O105" s="43">
        <f t="shared" si="6"/>
        <v>0</v>
      </c>
      <c r="P105" s="42"/>
      <c r="Q105" s="4">
        <v>0</v>
      </c>
      <c r="R105" s="4"/>
      <c r="S105" s="43">
        <f t="shared" si="7"/>
        <v>0</v>
      </c>
      <c r="T105" s="42"/>
      <c r="U105" s="4">
        <v>0</v>
      </c>
      <c r="V105" s="4"/>
      <c r="W105" s="43">
        <f t="shared" si="8"/>
        <v>0</v>
      </c>
      <c r="X105" s="42"/>
      <c r="Y105" s="45">
        <v>0</v>
      </c>
      <c r="Z105" s="4"/>
      <c r="AA105" s="43">
        <f t="shared" si="9"/>
        <v>0</v>
      </c>
    </row>
    <row r="106" spans="2:27" s="1" customFormat="1" ht="13.8" hidden="1" thickBot="1">
      <c r="B106" s="177"/>
      <c r="C106" s="180"/>
      <c r="D106" s="183"/>
      <c r="E106" s="186"/>
      <c r="F106" s="5" t="s">
        <v>231</v>
      </c>
      <c r="G106" s="6" t="s">
        <v>232</v>
      </c>
      <c r="H106" s="3"/>
      <c r="I106" s="4"/>
      <c r="J106" s="4"/>
      <c r="K106" s="41">
        <f t="shared" si="5"/>
        <v>0</v>
      </c>
      <c r="L106" s="42"/>
      <c r="M106" s="45">
        <v>0</v>
      </c>
      <c r="N106" s="4"/>
      <c r="O106" s="43">
        <f t="shared" si="6"/>
        <v>0</v>
      </c>
      <c r="P106" s="42"/>
      <c r="Q106" s="4">
        <v>0</v>
      </c>
      <c r="R106" s="4"/>
      <c r="S106" s="43">
        <f t="shared" si="7"/>
        <v>0</v>
      </c>
      <c r="T106" s="42"/>
      <c r="U106" s="4">
        <v>0</v>
      </c>
      <c r="V106" s="4"/>
      <c r="W106" s="43">
        <f t="shared" si="8"/>
        <v>0</v>
      </c>
      <c r="X106" s="42"/>
      <c r="Y106" s="45">
        <v>0</v>
      </c>
      <c r="Z106" s="4"/>
      <c r="AA106" s="43">
        <f t="shared" si="9"/>
        <v>0</v>
      </c>
    </row>
    <row r="107" spans="2:27" s="1" customFormat="1" ht="13.8" hidden="1" thickBot="1">
      <c r="B107" s="177"/>
      <c r="C107" s="180"/>
      <c r="D107" s="183"/>
      <c r="E107" s="186"/>
      <c r="F107" s="5" t="s">
        <v>233</v>
      </c>
      <c r="G107" s="6" t="s">
        <v>234</v>
      </c>
      <c r="H107" s="3"/>
      <c r="I107" s="4"/>
      <c r="J107" s="4"/>
      <c r="K107" s="41">
        <f t="shared" si="5"/>
        <v>0</v>
      </c>
      <c r="L107" s="42"/>
      <c r="M107" s="45">
        <v>0</v>
      </c>
      <c r="N107" s="4"/>
      <c r="O107" s="43">
        <f t="shared" si="6"/>
        <v>0</v>
      </c>
      <c r="P107" s="42"/>
      <c r="Q107" s="4">
        <v>0</v>
      </c>
      <c r="R107" s="4"/>
      <c r="S107" s="43">
        <f t="shared" si="7"/>
        <v>0</v>
      </c>
      <c r="T107" s="42"/>
      <c r="U107" s="4">
        <v>0</v>
      </c>
      <c r="V107" s="4"/>
      <c r="W107" s="43">
        <f t="shared" si="8"/>
        <v>0</v>
      </c>
      <c r="X107" s="42"/>
      <c r="Y107" s="45">
        <v>0</v>
      </c>
      <c r="Z107" s="4"/>
      <c r="AA107" s="43">
        <f t="shared" si="9"/>
        <v>0</v>
      </c>
    </row>
    <row r="108" spans="2:27" s="1" customFormat="1" ht="13.8" hidden="1" thickBot="1">
      <c r="B108" s="177"/>
      <c r="C108" s="180"/>
      <c r="D108" s="183"/>
      <c r="E108" s="186"/>
      <c r="F108" s="5" t="s">
        <v>235</v>
      </c>
      <c r="G108" s="6" t="s">
        <v>236</v>
      </c>
      <c r="H108" s="3"/>
      <c r="I108" s="4"/>
      <c r="J108" s="4"/>
      <c r="K108" s="41">
        <f t="shared" si="5"/>
        <v>0</v>
      </c>
      <c r="L108" s="42"/>
      <c r="M108" s="45">
        <v>0</v>
      </c>
      <c r="N108" s="4"/>
      <c r="O108" s="43">
        <f t="shared" si="6"/>
        <v>0</v>
      </c>
      <c r="P108" s="42"/>
      <c r="Q108" s="4">
        <v>0</v>
      </c>
      <c r="R108" s="4"/>
      <c r="S108" s="43">
        <f t="shared" si="7"/>
        <v>0</v>
      </c>
      <c r="T108" s="42"/>
      <c r="U108" s="4">
        <v>0</v>
      </c>
      <c r="V108" s="4"/>
      <c r="W108" s="43">
        <f t="shared" si="8"/>
        <v>0</v>
      </c>
      <c r="X108" s="42"/>
      <c r="Y108" s="45">
        <v>0</v>
      </c>
      <c r="Z108" s="4"/>
      <c r="AA108" s="43">
        <f t="shared" si="9"/>
        <v>0</v>
      </c>
    </row>
    <row r="109" spans="2:27" s="1" customFormat="1" ht="13.8" hidden="1" thickBot="1">
      <c r="B109" s="177"/>
      <c r="C109" s="180"/>
      <c r="D109" s="183"/>
      <c r="E109" s="186"/>
      <c r="F109" s="5" t="s">
        <v>237</v>
      </c>
      <c r="G109" s="6" t="s">
        <v>238</v>
      </c>
      <c r="H109" s="3"/>
      <c r="I109" s="4"/>
      <c r="J109" s="4"/>
      <c r="K109" s="41">
        <f t="shared" si="5"/>
        <v>0</v>
      </c>
      <c r="L109" s="42"/>
      <c r="M109" s="45">
        <v>0</v>
      </c>
      <c r="N109" s="4"/>
      <c r="O109" s="43">
        <f t="shared" si="6"/>
        <v>0</v>
      </c>
      <c r="P109" s="42"/>
      <c r="Q109" s="4">
        <v>0</v>
      </c>
      <c r="R109" s="4"/>
      <c r="S109" s="43">
        <f t="shared" si="7"/>
        <v>0</v>
      </c>
      <c r="T109" s="42"/>
      <c r="U109" s="4">
        <v>0</v>
      </c>
      <c r="V109" s="4"/>
      <c r="W109" s="43">
        <f t="shared" si="8"/>
        <v>0</v>
      </c>
      <c r="X109" s="42"/>
      <c r="Y109" s="45">
        <v>0</v>
      </c>
      <c r="Z109" s="4"/>
      <c r="AA109" s="43">
        <f t="shared" si="9"/>
        <v>0</v>
      </c>
    </row>
    <row r="110" spans="2:27" s="1" customFormat="1" ht="13.8" hidden="1" thickBot="1">
      <c r="B110" s="178"/>
      <c r="C110" s="190"/>
      <c r="D110" s="184"/>
      <c r="E110" s="189"/>
      <c r="F110" s="12" t="s">
        <v>239</v>
      </c>
      <c r="G110" s="13" t="s">
        <v>240</v>
      </c>
      <c r="H110" s="3"/>
      <c r="I110" s="4"/>
      <c r="J110" s="4"/>
      <c r="K110" s="41">
        <f t="shared" si="5"/>
        <v>0</v>
      </c>
      <c r="L110" s="42"/>
      <c r="M110" s="45">
        <v>0</v>
      </c>
      <c r="N110" s="4"/>
      <c r="O110" s="43">
        <f t="shared" si="6"/>
        <v>0</v>
      </c>
      <c r="P110" s="42"/>
      <c r="Q110" s="4">
        <v>0</v>
      </c>
      <c r="R110" s="4"/>
      <c r="S110" s="43">
        <f t="shared" si="7"/>
        <v>0</v>
      </c>
      <c r="T110" s="42"/>
      <c r="U110" s="4">
        <v>0</v>
      </c>
      <c r="V110" s="4"/>
      <c r="W110" s="43">
        <f t="shared" si="8"/>
        <v>0</v>
      </c>
      <c r="X110" s="42"/>
      <c r="Y110" s="45">
        <v>0</v>
      </c>
      <c r="Z110" s="4"/>
      <c r="AA110" s="43">
        <f t="shared" si="9"/>
        <v>0</v>
      </c>
    </row>
    <row r="111" spans="2:27" s="1" customFormat="1" ht="13.8" hidden="1" thickBot="1">
      <c r="B111" s="176"/>
      <c r="C111" s="191" t="s">
        <v>17</v>
      </c>
      <c r="D111" s="182"/>
      <c r="E111" s="185" t="s">
        <v>18</v>
      </c>
      <c r="F111" s="10" t="s">
        <v>241</v>
      </c>
      <c r="G111" s="11" t="s">
        <v>242</v>
      </c>
      <c r="H111" s="3"/>
      <c r="I111" s="4"/>
      <c r="J111" s="4"/>
      <c r="K111" s="41">
        <f t="shared" si="5"/>
        <v>0</v>
      </c>
      <c r="L111" s="42"/>
      <c r="M111" s="45">
        <v>0</v>
      </c>
      <c r="N111" s="4"/>
      <c r="O111" s="43">
        <f t="shared" si="6"/>
        <v>0</v>
      </c>
      <c r="P111" s="42"/>
      <c r="Q111" s="4">
        <v>0</v>
      </c>
      <c r="R111" s="4"/>
      <c r="S111" s="43">
        <f t="shared" si="7"/>
        <v>0</v>
      </c>
      <c r="T111" s="42"/>
      <c r="U111" s="4">
        <v>0</v>
      </c>
      <c r="V111" s="4"/>
      <c r="W111" s="43">
        <f t="shared" si="8"/>
        <v>0</v>
      </c>
      <c r="X111" s="42"/>
      <c r="Y111" s="45">
        <v>0</v>
      </c>
      <c r="Z111" s="4"/>
      <c r="AA111" s="43">
        <f t="shared" si="9"/>
        <v>0</v>
      </c>
    </row>
    <row r="112" spans="2:27" s="1" customFormat="1" ht="13.8" hidden="1" thickBot="1">
      <c r="B112" s="177"/>
      <c r="C112" s="180"/>
      <c r="D112" s="183"/>
      <c r="E112" s="186"/>
      <c r="F112" s="5" t="s">
        <v>243</v>
      </c>
      <c r="G112" s="6" t="s">
        <v>244</v>
      </c>
      <c r="H112" s="3"/>
      <c r="I112" s="4"/>
      <c r="J112" s="4"/>
      <c r="K112" s="41">
        <f t="shared" si="5"/>
        <v>0</v>
      </c>
      <c r="L112" s="42"/>
      <c r="M112" s="45">
        <v>0</v>
      </c>
      <c r="N112" s="4"/>
      <c r="O112" s="43">
        <f t="shared" si="6"/>
        <v>0</v>
      </c>
      <c r="P112" s="42"/>
      <c r="Q112" s="4">
        <v>0</v>
      </c>
      <c r="R112" s="4"/>
      <c r="S112" s="43">
        <f t="shared" si="7"/>
        <v>0</v>
      </c>
      <c r="T112" s="42"/>
      <c r="U112" s="4">
        <v>0</v>
      </c>
      <c r="V112" s="4"/>
      <c r="W112" s="43">
        <f t="shared" si="8"/>
        <v>0</v>
      </c>
      <c r="X112" s="42"/>
      <c r="Y112" s="45">
        <v>0</v>
      </c>
      <c r="Z112" s="4"/>
      <c r="AA112" s="43">
        <f t="shared" si="9"/>
        <v>0</v>
      </c>
    </row>
    <row r="113" spans="2:27" s="1" customFormat="1" ht="13.8" hidden="1" thickBot="1">
      <c r="B113" s="177"/>
      <c r="C113" s="180"/>
      <c r="D113" s="184"/>
      <c r="E113" s="189"/>
      <c r="F113" s="12" t="s">
        <v>245</v>
      </c>
      <c r="G113" s="13" t="s">
        <v>246</v>
      </c>
      <c r="H113" s="3"/>
      <c r="I113" s="4"/>
      <c r="J113" s="4"/>
      <c r="K113" s="41">
        <f t="shared" si="5"/>
        <v>0</v>
      </c>
      <c r="L113" s="42"/>
      <c r="M113" s="45">
        <v>0</v>
      </c>
      <c r="N113" s="4"/>
      <c r="O113" s="43">
        <f t="shared" si="6"/>
        <v>0</v>
      </c>
      <c r="P113" s="42"/>
      <c r="Q113" s="4">
        <v>0</v>
      </c>
      <c r="R113" s="4"/>
      <c r="S113" s="43">
        <f t="shared" si="7"/>
        <v>0</v>
      </c>
      <c r="T113" s="42"/>
      <c r="U113" s="4">
        <v>0</v>
      </c>
      <c r="V113" s="4"/>
      <c r="W113" s="43">
        <f t="shared" si="8"/>
        <v>0</v>
      </c>
      <c r="X113" s="42"/>
      <c r="Y113" s="45">
        <v>0</v>
      </c>
      <c r="Z113" s="4"/>
      <c r="AA113" s="43">
        <f t="shared" si="9"/>
        <v>0</v>
      </c>
    </row>
    <row r="114" spans="2:27" s="1" customFormat="1" ht="13.8" hidden="1" thickBot="1">
      <c r="B114" s="177"/>
      <c r="C114" s="180"/>
      <c r="D114" s="182"/>
      <c r="E114" s="185" t="s">
        <v>21</v>
      </c>
      <c r="F114" s="10" t="s">
        <v>247</v>
      </c>
      <c r="G114" s="11" t="s">
        <v>248</v>
      </c>
      <c r="H114" s="3"/>
      <c r="I114" s="4"/>
      <c r="J114" s="4"/>
      <c r="K114" s="41">
        <f t="shared" si="5"/>
        <v>0</v>
      </c>
      <c r="L114" s="42"/>
      <c r="M114" s="45">
        <v>0</v>
      </c>
      <c r="N114" s="4"/>
      <c r="O114" s="43">
        <f t="shared" si="6"/>
        <v>0</v>
      </c>
      <c r="P114" s="42"/>
      <c r="Q114" s="4">
        <v>0</v>
      </c>
      <c r="R114" s="4"/>
      <c r="S114" s="43">
        <f t="shared" si="7"/>
        <v>0</v>
      </c>
      <c r="T114" s="42"/>
      <c r="U114" s="4">
        <v>0</v>
      </c>
      <c r="V114" s="4"/>
      <c r="W114" s="43">
        <f t="shared" si="8"/>
        <v>0</v>
      </c>
      <c r="X114" s="42"/>
      <c r="Y114" s="45">
        <v>0</v>
      </c>
      <c r="Z114" s="4"/>
      <c r="AA114" s="43">
        <f t="shared" si="9"/>
        <v>0</v>
      </c>
    </row>
    <row r="115" spans="2:27" s="1" customFormat="1" ht="13.8" hidden="1" thickBot="1">
      <c r="B115" s="177"/>
      <c r="C115" s="180"/>
      <c r="D115" s="184"/>
      <c r="E115" s="189"/>
      <c r="F115" s="12" t="s">
        <v>249</v>
      </c>
      <c r="G115" s="13" t="s">
        <v>250</v>
      </c>
      <c r="H115" s="3"/>
      <c r="I115" s="4"/>
      <c r="J115" s="4"/>
      <c r="K115" s="41">
        <f t="shared" si="5"/>
        <v>0</v>
      </c>
      <c r="L115" s="42"/>
      <c r="M115" s="45">
        <v>0</v>
      </c>
      <c r="N115" s="4"/>
      <c r="O115" s="43">
        <f t="shared" si="6"/>
        <v>0</v>
      </c>
      <c r="P115" s="42"/>
      <c r="Q115" s="4">
        <v>0</v>
      </c>
      <c r="R115" s="4"/>
      <c r="S115" s="43">
        <f t="shared" si="7"/>
        <v>0</v>
      </c>
      <c r="T115" s="42"/>
      <c r="U115" s="4">
        <v>0</v>
      </c>
      <c r="V115" s="4"/>
      <c r="W115" s="43">
        <f t="shared" si="8"/>
        <v>0</v>
      </c>
      <c r="X115" s="42"/>
      <c r="Y115" s="45">
        <v>0</v>
      </c>
      <c r="Z115" s="4"/>
      <c r="AA115" s="43">
        <f t="shared" si="9"/>
        <v>0</v>
      </c>
    </row>
    <row r="116" spans="2:27" s="1" customFormat="1" ht="13.8" hidden="1" thickBot="1">
      <c r="B116" s="177"/>
      <c r="C116" s="180"/>
      <c r="D116" s="182"/>
      <c r="E116" s="185" t="s">
        <v>20</v>
      </c>
      <c r="F116" s="10" t="s">
        <v>251</v>
      </c>
      <c r="G116" s="11" t="s">
        <v>252</v>
      </c>
      <c r="H116" s="3"/>
      <c r="I116" s="4"/>
      <c r="J116" s="4"/>
      <c r="K116" s="41">
        <f t="shared" si="5"/>
        <v>0</v>
      </c>
      <c r="L116" s="42"/>
      <c r="M116" s="45">
        <v>0</v>
      </c>
      <c r="N116" s="4"/>
      <c r="O116" s="43">
        <f t="shared" si="6"/>
        <v>0</v>
      </c>
      <c r="P116" s="42"/>
      <c r="Q116" s="4">
        <v>0</v>
      </c>
      <c r="R116" s="4"/>
      <c r="S116" s="43">
        <f t="shared" si="7"/>
        <v>0</v>
      </c>
      <c r="T116" s="42"/>
      <c r="U116" s="4">
        <v>0</v>
      </c>
      <c r="V116" s="4"/>
      <c r="W116" s="43">
        <f t="shared" si="8"/>
        <v>0</v>
      </c>
      <c r="X116" s="42"/>
      <c r="Y116" s="45">
        <v>0</v>
      </c>
      <c r="Z116" s="4"/>
      <c r="AA116" s="43">
        <f t="shared" si="9"/>
        <v>0</v>
      </c>
    </row>
    <row r="117" spans="2:27" s="1" customFormat="1" ht="13.8" hidden="1" thickBot="1">
      <c r="B117" s="177"/>
      <c r="C117" s="180"/>
      <c r="D117" s="184"/>
      <c r="E117" s="189"/>
      <c r="F117" s="12" t="s">
        <v>253</v>
      </c>
      <c r="G117" s="13" t="s">
        <v>254</v>
      </c>
      <c r="H117" s="3"/>
      <c r="I117" s="4"/>
      <c r="J117" s="4"/>
      <c r="K117" s="41">
        <f t="shared" si="5"/>
        <v>0</v>
      </c>
      <c r="L117" s="42"/>
      <c r="M117" s="45">
        <v>0</v>
      </c>
      <c r="N117" s="4"/>
      <c r="O117" s="43">
        <f t="shared" si="6"/>
        <v>0</v>
      </c>
      <c r="P117" s="42"/>
      <c r="Q117" s="4">
        <v>0</v>
      </c>
      <c r="R117" s="4"/>
      <c r="S117" s="43">
        <f t="shared" si="7"/>
        <v>0</v>
      </c>
      <c r="T117" s="42"/>
      <c r="U117" s="4">
        <v>0</v>
      </c>
      <c r="V117" s="4"/>
      <c r="W117" s="43">
        <f t="shared" si="8"/>
        <v>0</v>
      </c>
      <c r="X117" s="42"/>
      <c r="Y117" s="45">
        <v>0</v>
      </c>
      <c r="Z117" s="4"/>
      <c r="AA117" s="43">
        <f t="shared" si="9"/>
        <v>0</v>
      </c>
    </row>
    <row r="118" spans="2:27" s="1" customFormat="1" ht="13.8" hidden="1" thickBot="1">
      <c r="B118" s="177"/>
      <c r="C118" s="180"/>
      <c r="D118" s="182"/>
      <c r="E118" s="186" t="s">
        <v>19</v>
      </c>
      <c r="F118" s="14" t="s">
        <v>255</v>
      </c>
      <c r="G118" s="15" t="s">
        <v>256</v>
      </c>
      <c r="H118" s="3"/>
      <c r="I118" s="4"/>
      <c r="J118" s="4"/>
      <c r="K118" s="41">
        <f t="shared" si="5"/>
        <v>0</v>
      </c>
      <c r="L118" s="42"/>
      <c r="M118" s="45">
        <v>0</v>
      </c>
      <c r="N118" s="4"/>
      <c r="O118" s="43">
        <f t="shared" si="6"/>
        <v>0</v>
      </c>
      <c r="P118" s="42"/>
      <c r="Q118" s="4">
        <v>0</v>
      </c>
      <c r="R118" s="4"/>
      <c r="S118" s="43">
        <f t="shared" si="7"/>
        <v>0</v>
      </c>
      <c r="T118" s="42"/>
      <c r="U118" s="4">
        <v>0</v>
      </c>
      <c r="V118" s="4"/>
      <c r="W118" s="43">
        <f t="shared" si="8"/>
        <v>0</v>
      </c>
      <c r="X118" s="42"/>
      <c r="Y118" s="45">
        <v>0</v>
      </c>
      <c r="Z118" s="4"/>
      <c r="AA118" s="43">
        <f t="shared" si="9"/>
        <v>0</v>
      </c>
    </row>
    <row r="119" spans="2:27" s="1" customFormat="1" ht="13.8" hidden="1" thickBot="1">
      <c r="B119" s="177"/>
      <c r="C119" s="180"/>
      <c r="D119" s="184"/>
      <c r="E119" s="189"/>
      <c r="F119" s="12" t="s">
        <v>257</v>
      </c>
      <c r="G119" s="13" t="s">
        <v>258</v>
      </c>
      <c r="H119" s="3"/>
      <c r="I119" s="4"/>
      <c r="J119" s="4"/>
      <c r="K119" s="41">
        <f t="shared" si="5"/>
        <v>0</v>
      </c>
      <c r="L119" s="42"/>
      <c r="M119" s="45">
        <v>0</v>
      </c>
      <c r="N119" s="4"/>
      <c r="O119" s="43">
        <f t="shared" si="6"/>
        <v>0</v>
      </c>
      <c r="P119" s="42"/>
      <c r="Q119" s="4">
        <v>0</v>
      </c>
      <c r="R119" s="4"/>
      <c r="S119" s="43">
        <f t="shared" si="7"/>
        <v>0</v>
      </c>
      <c r="T119" s="42"/>
      <c r="U119" s="4">
        <v>0</v>
      </c>
      <c r="V119" s="4"/>
      <c r="W119" s="43">
        <f t="shared" si="8"/>
        <v>0</v>
      </c>
      <c r="X119" s="42"/>
      <c r="Y119" s="45">
        <v>0</v>
      </c>
      <c r="Z119" s="4"/>
      <c r="AA119" s="43">
        <f t="shared" si="9"/>
        <v>0</v>
      </c>
    </row>
    <row r="120" spans="2:27" s="1" customFormat="1" ht="13.8" hidden="1" thickBot="1">
      <c r="B120" s="177"/>
      <c r="C120" s="180"/>
      <c r="D120" s="182"/>
      <c r="E120" s="185" t="s">
        <v>23</v>
      </c>
      <c r="F120" s="10" t="s">
        <v>259</v>
      </c>
      <c r="G120" s="11" t="s">
        <v>260</v>
      </c>
      <c r="H120" s="3"/>
      <c r="I120" s="4"/>
      <c r="J120" s="4"/>
      <c r="K120" s="41">
        <f t="shared" si="5"/>
        <v>0</v>
      </c>
      <c r="L120" s="42"/>
      <c r="M120" s="45">
        <v>0</v>
      </c>
      <c r="N120" s="4"/>
      <c r="O120" s="43">
        <f t="shared" si="6"/>
        <v>0</v>
      </c>
      <c r="P120" s="42"/>
      <c r="Q120" s="4">
        <v>0</v>
      </c>
      <c r="R120" s="4"/>
      <c r="S120" s="43">
        <f t="shared" si="7"/>
        <v>0</v>
      </c>
      <c r="T120" s="42"/>
      <c r="U120" s="4">
        <v>0</v>
      </c>
      <c r="V120" s="4"/>
      <c r="W120" s="43">
        <f t="shared" si="8"/>
        <v>0</v>
      </c>
      <c r="X120" s="42"/>
      <c r="Y120" s="45">
        <v>0</v>
      </c>
      <c r="Z120" s="4"/>
      <c r="AA120" s="43">
        <f t="shared" si="9"/>
        <v>0</v>
      </c>
    </row>
    <row r="121" spans="2:27" s="1" customFormat="1" ht="13.8" hidden="1" thickBot="1">
      <c r="B121" s="177"/>
      <c r="C121" s="180"/>
      <c r="D121" s="184"/>
      <c r="E121" s="189"/>
      <c r="F121" s="12" t="s">
        <v>261</v>
      </c>
      <c r="G121" s="13" t="s">
        <v>262</v>
      </c>
      <c r="H121" s="3"/>
      <c r="I121" s="4"/>
      <c r="J121" s="4"/>
      <c r="K121" s="41">
        <f t="shared" si="5"/>
        <v>0</v>
      </c>
      <c r="L121" s="42"/>
      <c r="M121" s="45">
        <v>0</v>
      </c>
      <c r="N121" s="4"/>
      <c r="O121" s="43">
        <f t="shared" si="6"/>
        <v>0</v>
      </c>
      <c r="P121" s="42"/>
      <c r="Q121" s="4">
        <v>0</v>
      </c>
      <c r="R121" s="4"/>
      <c r="S121" s="43">
        <f t="shared" si="7"/>
        <v>0</v>
      </c>
      <c r="T121" s="42"/>
      <c r="U121" s="4">
        <v>0</v>
      </c>
      <c r="V121" s="4"/>
      <c r="W121" s="43">
        <f t="shared" si="8"/>
        <v>0</v>
      </c>
      <c r="X121" s="42"/>
      <c r="Y121" s="45">
        <v>0</v>
      </c>
      <c r="Z121" s="4"/>
      <c r="AA121" s="43">
        <f t="shared" si="9"/>
        <v>0</v>
      </c>
    </row>
    <row r="122" spans="2:27">
      <c r="B122" s="177"/>
      <c r="C122" s="180"/>
      <c r="D122" s="182"/>
      <c r="E122" s="185" t="s">
        <v>22</v>
      </c>
      <c r="F122" s="24" t="s">
        <v>263</v>
      </c>
      <c r="G122" s="25" t="s">
        <v>264</v>
      </c>
      <c r="H122" s="46"/>
      <c r="I122" s="47">
        <v>70120</v>
      </c>
      <c r="J122" s="47"/>
      <c r="K122" s="48">
        <f t="shared" si="5"/>
        <v>0</v>
      </c>
      <c r="L122" s="71"/>
      <c r="M122" s="72">
        <v>73830.399999999994</v>
      </c>
      <c r="N122" s="47"/>
      <c r="O122" s="73"/>
      <c r="P122" s="71"/>
      <c r="Q122" s="47"/>
      <c r="R122" s="47"/>
      <c r="S122" s="73">
        <f t="shared" si="7"/>
        <v>0</v>
      </c>
      <c r="T122" s="71"/>
      <c r="U122" s="47"/>
      <c r="V122" s="47"/>
      <c r="W122" s="73">
        <f t="shared" si="8"/>
        <v>0</v>
      </c>
      <c r="X122" s="71"/>
      <c r="Y122" s="72"/>
      <c r="Z122" s="47"/>
      <c r="AA122" s="73">
        <f t="shared" si="9"/>
        <v>0</v>
      </c>
    </row>
    <row r="123" spans="2:27" s="1" customFormat="1" hidden="1">
      <c r="B123" s="177"/>
      <c r="C123" s="180"/>
      <c r="D123" s="183"/>
      <c r="E123" s="186"/>
      <c r="F123" s="5" t="s">
        <v>265</v>
      </c>
      <c r="G123" s="6" t="s">
        <v>266</v>
      </c>
      <c r="H123" s="3"/>
      <c r="I123" s="4"/>
      <c r="J123" s="4"/>
      <c r="K123" s="41">
        <f t="shared" si="5"/>
        <v>0</v>
      </c>
      <c r="L123" s="42"/>
      <c r="M123" s="45">
        <v>0</v>
      </c>
      <c r="N123" s="4"/>
      <c r="O123" s="43">
        <f t="shared" si="6"/>
        <v>0</v>
      </c>
      <c r="P123" s="42"/>
      <c r="Q123" s="4">
        <v>0</v>
      </c>
      <c r="R123" s="4"/>
      <c r="S123" s="43">
        <f t="shared" si="7"/>
        <v>0</v>
      </c>
      <c r="T123" s="42"/>
      <c r="U123" s="4">
        <v>0</v>
      </c>
      <c r="V123" s="4"/>
      <c r="W123" s="43">
        <f t="shared" si="8"/>
        <v>0</v>
      </c>
      <c r="X123" s="42"/>
      <c r="Y123" s="45">
        <v>0</v>
      </c>
      <c r="Z123" s="4"/>
      <c r="AA123" s="43">
        <f t="shared" si="9"/>
        <v>0</v>
      </c>
    </row>
    <row r="124" spans="2:27">
      <c r="B124" s="177"/>
      <c r="C124" s="180"/>
      <c r="D124" s="183"/>
      <c r="E124" s="186"/>
      <c r="F124" s="17" t="s">
        <v>267</v>
      </c>
      <c r="G124" s="18" t="s">
        <v>268</v>
      </c>
      <c r="H124" s="46">
        <v>1083</v>
      </c>
      <c r="I124" s="47">
        <v>140648</v>
      </c>
      <c r="J124" s="47">
        <f>H124/H11</f>
        <v>6.4464285714285712</v>
      </c>
      <c r="K124" s="48">
        <f t="shared" si="5"/>
        <v>152321784</v>
      </c>
      <c r="L124" s="71">
        <f>N124*L11</f>
        <v>1115.2321428571429</v>
      </c>
      <c r="M124" s="72">
        <v>155425</v>
      </c>
      <c r="N124" s="47">
        <v>6.4464285714285712</v>
      </c>
      <c r="O124" s="73">
        <f t="shared" si="6"/>
        <v>173334955.80357143</v>
      </c>
      <c r="P124" s="71">
        <f>R124*P11</f>
        <v>1147.4642857142858</v>
      </c>
      <c r="Q124" s="47">
        <v>160087.75</v>
      </c>
      <c r="R124" s="47">
        <v>6.4464285714285712</v>
      </c>
      <c r="S124" s="73">
        <f t="shared" si="7"/>
        <v>183694975.70535716</v>
      </c>
      <c r="T124" s="71">
        <f>V124*T11</f>
        <v>1179.6964285714284</v>
      </c>
      <c r="U124" s="47">
        <v>164890.38250000001</v>
      </c>
      <c r="V124" s="47">
        <v>6.4464285714285712</v>
      </c>
      <c r="W124" s="73">
        <f t="shared" si="8"/>
        <v>194520595.34102678</v>
      </c>
      <c r="X124" s="71">
        <f>Z124*X11</f>
        <v>1211.9285714285713</v>
      </c>
      <c r="Y124" s="72">
        <v>169837.093975</v>
      </c>
      <c r="Z124" s="47">
        <v>6.4464285714285712</v>
      </c>
      <c r="AA124" s="73">
        <f t="shared" si="9"/>
        <v>205830426.67670175</v>
      </c>
    </row>
    <row r="125" spans="2:27" ht="13.8" thickBot="1">
      <c r="B125" s="177"/>
      <c r="C125" s="180"/>
      <c r="D125" s="184"/>
      <c r="E125" s="189"/>
      <c r="F125" s="76" t="s">
        <v>269</v>
      </c>
      <c r="G125" s="77" t="s">
        <v>270</v>
      </c>
      <c r="H125" s="46"/>
      <c r="I125" s="47">
        <v>93649</v>
      </c>
      <c r="J125" s="47"/>
      <c r="K125" s="48">
        <f t="shared" si="5"/>
        <v>0</v>
      </c>
      <c r="L125" s="71"/>
      <c r="M125" s="72">
        <v>124750</v>
      </c>
      <c r="N125" s="47"/>
      <c r="O125" s="73">
        <f t="shared" si="6"/>
        <v>0</v>
      </c>
      <c r="P125" s="71"/>
      <c r="Q125" s="47"/>
      <c r="R125" s="47"/>
      <c r="S125" s="73">
        <f t="shared" si="7"/>
        <v>0</v>
      </c>
      <c r="T125" s="71"/>
      <c r="U125" s="47"/>
      <c r="V125" s="47"/>
      <c r="W125" s="73">
        <f t="shared" si="8"/>
        <v>0</v>
      </c>
      <c r="X125" s="71"/>
      <c r="Y125" s="72"/>
      <c r="Z125" s="47"/>
      <c r="AA125" s="73">
        <f t="shared" si="9"/>
        <v>0</v>
      </c>
    </row>
    <row r="126" spans="2:27">
      <c r="B126" s="177"/>
      <c r="C126" s="180"/>
      <c r="D126" s="182"/>
      <c r="E126" s="186" t="s">
        <v>24</v>
      </c>
      <c r="F126" s="50" t="s">
        <v>271</v>
      </c>
      <c r="G126" s="51" t="s">
        <v>272</v>
      </c>
      <c r="H126" s="46">
        <v>89</v>
      </c>
      <c r="I126" s="47">
        <v>166666</v>
      </c>
      <c r="J126" s="47">
        <f>H126/H11</f>
        <v>0.52976190476190477</v>
      </c>
      <c r="K126" s="48">
        <f t="shared" si="5"/>
        <v>14833274</v>
      </c>
      <c r="L126" s="71">
        <f>N126*L11</f>
        <v>91.648809523809518</v>
      </c>
      <c r="M126" s="72">
        <v>171666</v>
      </c>
      <c r="N126" s="47">
        <v>0.52976190476190477</v>
      </c>
      <c r="O126" s="73">
        <f t="shared" si="6"/>
        <v>15732984.535714285</v>
      </c>
      <c r="P126" s="71">
        <f>R126*P11</f>
        <v>94.297619047619051</v>
      </c>
      <c r="Q126" s="47">
        <v>176815.98</v>
      </c>
      <c r="R126" s="47">
        <v>0.52976190476190477</v>
      </c>
      <c r="S126" s="73">
        <f t="shared" si="7"/>
        <v>16673325.92357143</v>
      </c>
      <c r="T126" s="71">
        <f>V126*T11</f>
        <v>96.946428571428569</v>
      </c>
      <c r="U126" s="47">
        <v>182120.45940000002</v>
      </c>
      <c r="V126" s="47">
        <v>0.52976190476190477</v>
      </c>
      <c r="W126" s="73">
        <f t="shared" si="8"/>
        <v>17655928.108617857</v>
      </c>
      <c r="X126" s="71">
        <f>Z126*X11</f>
        <v>99.595238095238102</v>
      </c>
      <c r="Y126" s="72">
        <v>187584.07318200002</v>
      </c>
      <c r="Z126" s="47">
        <v>0.52976190476190477</v>
      </c>
      <c r="AA126" s="73">
        <f t="shared" si="9"/>
        <v>18682480.431435861</v>
      </c>
    </row>
    <row r="127" spans="2:27" s="1" customFormat="1" ht="13.8" hidden="1" thickBot="1">
      <c r="B127" s="178"/>
      <c r="C127" s="190"/>
      <c r="D127" s="183"/>
      <c r="E127" s="186"/>
      <c r="F127" s="8" t="s">
        <v>273</v>
      </c>
      <c r="G127" s="9" t="s">
        <v>274</v>
      </c>
      <c r="H127" s="3"/>
      <c r="I127" s="4"/>
      <c r="J127" s="4"/>
      <c r="K127" s="41">
        <f t="shared" si="5"/>
        <v>0</v>
      </c>
      <c r="L127" s="42"/>
      <c r="M127" s="45">
        <v>0</v>
      </c>
      <c r="N127" s="4"/>
      <c r="O127" s="43">
        <f t="shared" si="6"/>
        <v>0</v>
      </c>
      <c r="P127" s="42"/>
      <c r="Q127" s="4">
        <v>0</v>
      </c>
      <c r="R127" s="4"/>
      <c r="S127" s="43">
        <f t="shared" si="7"/>
        <v>0</v>
      </c>
      <c r="T127" s="42"/>
      <c r="U127" s="4">
        <v>0</v>
      </c>
      <c r="V127" s="4"/>
      <c r="W127" s="43">
        <f t="shared" si="8"/>
        <v>0</v>
      </c>
      <c r="X127" s="42"/>
      <c r="Y127" s="45">
        <v>0</v>
      </c>
      <c r="Z127" s="4"/>
      <c r="AA127" s="43">
        <f t="shared" si="9"/>
        <v>0</v>
      </c>
    </row>
    <row r="128" spans="2:27" s="1" customFormat="1" ht="13.8" hidden="1" thickBot="1">
      <c r="B128" s="176"/>
      <c r="C128" s="191" t="s">
        <v>25</v>
      </c>
      <c r="D128" s="22"/>
      <c r="E128" s="23" t="s">
        <v>6</v>
      </c>
      <c r="F128" s="19"/>
      <c r="G128" s="20" t="s">
        <v>47</v>
      </c>
      <c r="H128" s="3"/>
      <c r="I128" s="4"/>
      <c r="J128" s="4"/>
      <c r="K128" s="41">
        <f t="shared" si="5"/>
        <v>0</v>
      </c>
      <c r="L128" s="42"/>
      <c r="M128" s="45">
        <v>0</v>
      </c>
      <c r="N128" s="4"/>
      <c r="O128" s="43">
        <f t="shared" si="6"/>
        <v>0</v>
      </c>
      <c r="P128" s="42"/>
      <c r="Q128" s="4">
        <v>0</v>
      </c>
      <c r="R128" s="4"/>
      <c r="S128" s="43">
        <f t="shared" si="7"/>
        <v>0</v>
      </c>
      <c r="T128" s="42"/>
      <c r="U128" s="4">
        <v>0</v>
      </c>
      <c r="V128" s="4"/>
      <c r="W128" s="43">
        <f t="shared" si="8"/>
        <v>0</v>
      </c>
      <c r="X128" s="42"/>
      <c r="Y128" s="45">
        <v>0</v>
      </c>
      <c r="Z128" s="4"/>
      <c r="AA128" s="43">
        <f t="shared" si="9"/>
        <v>0</v>
      </c>
    </row>
    <row r="129" spans="2:27" s="1" customFormat="1" hidden="1">
      <c r="B129" s="177"/>
      <c r="C129" s="180"/>
      <c r="D129" s="182"/>
      <c r="E129" s="185" t="s">
        <v>26</v>
      </c>
      <c r="F129" s="10"/>
      <c r="G129" s="16" t="s">
        <v>48</v>
      </c>
      <c r="H129" s="3"/>
      <c r="I129" s="4"/>
      <c r="J129" s="4"/>
      <c r="K129" s="41">
        <f t="shared" si="5"/>
        <v>0</v>
      </c>
      <c r="L129" s="42"/>
      <c r="M129" s="45">
        <v>0</v>
      </c>
      <c r="N129" s="4"/>
      <c r="O129" s="43">
        <f t="shared" si="6"/>
        <v>0</v>
      </c>
      <c r="P129" s="42"/>
      <c r="Q129" s="4">
        <v>0</v>
      </c>
      <c r="R129" s="4"/>
      <c r="S129" s="43">
        <f t="shared" si="7"/>
        <v>0</v>
      </c>
      <c r="T129" s="42"/>
      <c r="U129" s="4">
        <v>0</v>
      </c>
      <c r="V129" s="4"/>
      <c r="W129" s="43">
        <f t="shared" si="8"/>
        <v>0</v>
      </c>
      <c r="X129" s="42"/>
      <c r="Y129" s="45">
        <v>0</v>
      </c>
      <c r="Z129" s="4"/>
      <c r="AA129" s="43">
        <f t="shared" si="9"/>
        <v>0</v>
      </c>
    </row>
    <row r="130" spans="2:27" s="1" customFormat="1" hidden="1">
      <c r="B130" s="177"/>
      <c r="C130" s="180"/>
      <c r="D130" s="183"/>
      <c r="E130" s="186"/>
      <c r="F130" s="5" t="s">
        <v>275</v>
      </c>
      <c r="G130" s="6" t="s">
        <v>182</v>
      </c>
      <c r="H130" s="3"/>
      <c r="I130" s="4"/>
      <c r="J130" s="4"/>
      <c r="K130" s="41">
        <f t="shared" si="5"/>
        <v>0</v>
      </c>
      <c r="L130" s="42"/>
      <c r="M130" s="45">
        <v>0</v>
      </c>
      <c r="N130" s="4"/>
      <c r="O130" s="43">
        <f t="shared" si="6"/>
        <v>0</v>
      </c>
      <c r="P130" s="42"/>
      <c r="Q130" s="4">
        <v>0</v>
      </c>
      <c r="R130" s="4"/>
      <c r="S130" s="43">
        <f t="shared" si="7"/>
        <v>0</v>
      </c>
      <c r="T130" s="42"/>
      <c r="U130" s="4">
        <v>0</v>
      </c>
      <c r="V130" s="4"/>
      <c r="W130" s="43">
        <f t="shared" si="8"/>
        <v>0</v>
      </c>
      <c r="X130" s="42"/>
      <c r="Y130" s="45">
        <v>0</v>
      </c>
      <c r="Z130" s="4"/>
      <c r="AA130" s="43">
        <f t="shared" si="9"/>
        <v>0</v>
      </c>
    </row>
    <row r="131" spans="2:27" s="1" customFormat="1" hidden="1">
      <c r="B131" s="177"/>
      <c r="C131" s="180"/>
      <c r="D131" s="183"/>
      <c r="E131" s="186"/>
      <c r="F131" s="5" t="s">
        <v>276</v>
      </c>
      <c r="G131" s="6" t="s">
        <v>80</v>
      </c>
      <c r="H131" s="3"/>
      <c r="I131" s="4"/>
      <c r="J131" s="4"/>
      <c r="K131" s="41">
        <f t="shared" si="5"/>
        <v>0</v>
      </c>
      <c r="L131" s="42"/>
      <c r="M131" s="45">
        <v>0</v>
      </c>
      <c r="N131" s="4"/>
      <c r="O131" s="43">
        <f t="shared" si="6"/>
        <v>0</v>
      </c>
      <c r="P131" s="42"/>
      <c r="Q131" s="4">
        <v>0</v>
      </c>
      <c r="R131" s="4"/>
      <c r="S131" s="43">
        <f t="shared" si="7"/>
        <v>0</v>
      </c>
      <c r="T131" s="42"/>
      <c r="U131" s="4">
        <v>0</v>
      </c>
      <c r="V131" s="4"/>
      <c r="W131" s="43">
        <f t="shared" si="8"/>
        <v>0</v>
      </c>
      <c r="X131" s="42"/>
      <c r="Y131" s="45">
        <v>0</v>
      </c>
      <c r="Z131" s="4"/>
      <c r="AA131" s="43">
        <f t="shared" si="9"/>
        <v>0</v>
      </c>
    </row>
    <row r="132" spans="2:27" s="1" customFormat="1" hidden="1">
      <c r="B132" s="177"/>
      <c r="C132" s="180"/>
      <c r="D132" s="183"/>
      <c r="E132" s="186"/>
      <c r="F132" s="5" t="s">
        <v>277</v>
      </c>
      <c r="G132" s="6" t="s">
        <v>82</v>
      </c>
      <c r="H132" s="3"/>
      <c r="I132" s="4"/>
      <c r="J132" s="4"/>
      <c r="K132" s="41">
        <f t="shared" si="5"/>
        <v>0</v>
      </c>
      <c r="L132" s="42"/>
      <c r="M132" s="45">
        <v>0</v>
      </c>
      <c r="N132" s="4"/>
      <c r="O132" s="43">
        <f t="shared" si="6"/>
        <v>0</v>
      </c>
      <c r="P132" s="42"/>
      <c r="Q132" s="4">
        <v>0</v>
      </c>
      <c r="R132" s="4"/>
      <c r="S132" s="43">
        <f t="shared" si="7"/>
        <v>0</v>
      </c>
      <c r="T132" s="42"/>
      <c r="U132" s="4">
        <v>0</v>
      </c>
      <c r="V132" s="4"/>
      <c r="W132" s="43">
        <f t="shared" si="8"/>
        <v>0</v>
      </c>
      <c r="X132" s="42"/>
      <c r="Y132" s="45">
        <v>0</v>
      </c>
      <c r="Z132" s="4"/>
      <c r="AA132" s="43">
        <f t="shared" si="9"/>
        <v>0</v>
      </c>
    </row>
    <row r="133" spans="2:27" s="1" customFormat="1" hidden="1">
      <c r="B133" s="177"/>
      <c r="C133" s="180"/>
      <c r="D133" s="183"/>
      <c r="E133" s="186"/>
      <c r="F133" s="5" t="s">
        <v>278</v>
      </c>
      <c r="G133" s="6" t="s">
        <v>279</v>
      </c>
      <c r="H133" s="3"/>
      <c r="I133" s="4"/>
      <c r="J133" s="4"/>
      <c r="K133" s="41">
        <f t="shared" si="5"/>
        <v>0</v>
      </c>
      <c r="L133" s="42"/>
      <c r="M133" s="45">
        <v>0</v>
      </c>
      <c r="N133" s="4"/>
      <c r="O133" s="43">
        <f t="shared" si="6"/>
        <v>0</v>
      </c>
      <c r="P133" s="42"/>
      <c r="Q133" s="4">
        <v>0</v>
      </c>
      <c r="R133" s="4"/>
      <c r="S133" s="43">
        <f t="shared" si="7"/>
        <v>0</v>
      </c>
      <c r="T133" s="42"/>
      <c r="U133" s="4">
        <v>0</v>
      </c>
      <c r="V133" s="4"/>
      <c r="W133" s="43">
        <f t="shared" si="8"/>
        <v>0</v>
      </c>
      <c r="X133" s="42"/>
      <c r="Y133" s="45">
        <v>0</v>
      </c>
      <c r="Z133" s="4"/>
      <c r="AA133" s="43">
        <f t="shared" si="9"/>
        <v>0</v>
      </c>
    </row>
    <row r="134" spans="2:27" s="1" customFormat="1" hidden="1">
      <c r="B134" s="177"/>
      <c r="C134" s="180"/>
      <c r="D134" s="183"/>
      <c r="E134" s="186"/>
      <c r="F134" s="5" t="s">
        <v>280</v>
      </c>
      <c r="G134" s="6" t="s">
        <v>281</v>
      </c>
      <c r="H134" s="3"/>
      <c r="I134" s="4"/>
      <c r="J134" s="4"/>
      <c r="K134" s="41">
        <f t="shared" si="5"/>
        <v>0</v>
      </c>
      <c r="L134" s="42"/>
      <c r="M134" s="45">
        <v>0</v>
      </c>
      <c r="N134" s="4"/>
      <c r="O134" s="43">
        <f t="shared" si="6"/>
        <v>0</v>
      </c>
      <c r="P134" s="42"/>
      <c r="Q134" s="4">
        <v>0</v>
      </c>
      <c r="R134" s="4"/>
      <c r="S134" s="43">
        <f t="shared" si="7"/>
        <v>0</v>
      </c>
      <c r="T134" s="42"/>
      <c r="U134" s="4">
        <v>0</v>
      </c>
      <c r="V134" s="4"/>
      <c r="W134" s="43">
        <f t="shared" si="8"/>
        <v>0</v>
      </c>
      <c r="X134" s="42"/>
      <c r="Y134" s="45">
        <v>0</v>
      </c>
      <c r="Z134" s="4"/>
      <c r="AA134" s="43">
        <f t="shared" si="9"/>
        <v>0</v>
      </c>
    </row>
    <row r="135" spans="2:27" s="1" customFormat="1" hidden="1">
      <c r="B135" s="177"/>
      <c r="C135" s="180"/>
      <c r="D135" s="183"/>
      <c r="E135" s="186"/>
      <c r="F135" s="5" t="s">
        <v>282</v>
      </c>
      <c r="G135" s="6" t="s">
        <v>84</v>
      </c>
      <c r="H135" s="3"/>
      <c r="I135" s="4"/>
      <c r="J135" s="4"/>
      <c r="K135" s="41">
        <f t="shared" si="5"/>
        <v>0</v>
      </c>
      <c r="L135" s="42"/>
      <c r="M135" s="45">
        <v>0</v>
      </c>
      <c r="N135" s="4"/>
      <c r="O135" s="43">
        <f t="shared" si="6"/>
        <v>0</v>
      </c>
      <c r="P135" s="42"/>
      <c r="Q135" s="4">
        <v>0</v>
      </c>
      <c r="R135" s="4"/>
      <c r="S135" s="43">
        <f t="shared" si="7"/>
        <v>0</v>
      </c>
      <c r="T135" s="42"/>
      <c r="U135" s="4">
        <v>0</v>
      </c>
      <c r="V135" s="4"/>
      <c r="W135" s="43">
        <f t="shared" si="8"/>
        <v>0</v>
      </c>
      <c r="X135" s="42"/>
      <c r="Y135" s="45">
        <v>0</v>
      </c>
      <c r="Z135" s="4"/>
      <c r="AA135" s="43">
        <f t="shared" si="9"/>
        <v>0</v>
      </c>
    </row>
    <row r="136" spans="2:27" s="1" customFormat="1" hidden="1">
      <c r="B136" s="177"/>
      <c r="C136" s="180"/>
      <c r="D136" s="183"/>
      <c r="E136" s="186"/>
      <c r="F136" s="5" t="s">
        <v>283</v>
      </c>
      <c r="G136" s="6" t="s">
        <v>284</v>
      </c>
      <c r="H136" s="3"/>
      <c r="I136" s="4"/>
      <c r="J136" s="4"/>
      <c r="K136" s="41">
        <f t="shared" si="5"/>
        <v>0</v>
      </c>
      <c r="L136" s="42"/>
      <c r="M136" s="45">
        <v>0</v>
      </c>
      <c r="N136" s="4"/>
      <c r="O136" s="43">
        <f t="shared" si="6"/>
        <v>0</v>
      </c>
      <c r="P136" s="42"/>
      <c r="Q136" s="4">
        <v>0</v>
      </c>
      <c r="R136" s="4"/>
      <c r="S136" s="43">
        <f t="shared" si="7"/>
        <v>0</v>
      </c>
      <c r="T136" s="42"/>
      <c r="U136" s="4">
        <v>0</v>
      </c>
      <c r="V136" s="4"/>
      <c r="W136" s="43">
        <f t="shared" si="8"/>
        <v>0</v>
      </c>
      <c r="X136" s="42"/>
      <c r="Y136" s="45">
        <v>0</v>
      </c>
      <c r="Z136" s="4"/>
      <c r="AA136" s="43">
        <f t="shared" si="9"/>
        <v>0</v>
      </c>
    </row>
    <row r="137" spans="2:27" s="1" customFormat="1" hidden="1">
      <c r="B137" s="177"/>
      <c r="C137" s="180"/>
      <c r="D137" s="183"/>
      <c r="E137" s="186"/>
      <c r="F137" s="5" t="s">
        <v>285</v>
      </c>
      <c r="G137" s="6" t="s">
        <v>286</v>
      </c>
      <c r="H137" s="3"/>
      <c r="I137" s="4"/>
      <c r="J137" s="4"/>
      <c r="K137" s="41">
        <f t="shared" si="5"/>
        <v>0</v>
      </c>
      <c r="L137" s="42"/>
      <c r="M137" s="45">
        <v>0</v>
      </c>
      <c r="N137" s="4"/>
      <c r="O137" s="43">
        <f t="shared" si="6"/>
        <v>0</v>
      </c>
      <c r="P137" s="42"/>
      <c r="Q137" s="4">
        <v>0</v>
      </c>
      <c r="R137" s="4"/>
      <c r="S137" s="43">
        <f t="shared" si="7"/>
        <v>0</v>
      </c>
      <c r="T137" s="42"/>
      <c r="U137" s="4">
        <v>0</v>
      </c>
      <c r="V137" s="4"/>
      <c r="W137" s="43">
        <f t="shared" si="8"/>
        <v>0</v>
      </c>
      <c r="X137" s="42"/>
      <c r="Y137" s="45">
        <v>0</v>
      </c>
      <c r="Z137" s="4"/>
      <c r="AA137" s="43">
        <f t="shared" si="9"/>
        <v>0</v>
      </c>
    </row>
    <row r="138" spans="2:27" s="1" customFormat="1" hidden="1">
      <c r="B138" s="177"/>
      <c r="C138" s="180"/>
      <c r="D138" s="183"/>
      <c r="E138" s="186"/>
      <c r="F138" s="5" t="s">
        <v>287</v>
      </c>
      <c r="G138" s="6" t="s">
        <v>288</v>
      </c>
      <c r="H138" s="3"/>
      <c r="I138" s="4"/>
      <c r="J138" s="4"/>
      <c r="K138" s="41">
        <f t="shared" si="5"/>
        <v>0</v>
      </c>
      <c r="L138" s="42"/>
      <c r="M138" s="45">
        <v>0</v>
      </c>
      <c r="N138" s="4"/>
      <c r="O138" s="43">
        <f t="shared" si="6"/>
        <v>0</v>
      </c>
      <c r="P138" s="42"/>
      <c r="Q138" s="4">
        <v>0</v>
      </c>
      <c r="R138" s="4"/>
      <c r="S138" s="43">
        <f t="shared" si="7"/>
        <v>0</v>
      </c>
      <c r="T138" s="42"/>
      <c r="U138" s="4">
        <v>0</v>
      </c>
      <c r="V138" s="4"/>
      <c r="W138" s="43">
        <f t="shared" si="8"/>
        <v>0</v>
      </c>
      <c r="X138" s="42"/>
      <c r="Y138" s="45">
        <v>0</v>
      </c>
      <c r="Z138" s="4"/>
      <c r="AA138" s="43">
        <f t="shared" si="9"/>
        <v>0</v>
      </c>
    </row>
    <row r="139" spans="2:27" s="1" customFormat="1" hidden="1">
      <c r="B139" s="177"/>
      <c r="C139" s="180"/>
      <c r="D139" s="183"/>
      <c r="E139" s="186"/>
      <c r="F139" s="5" t="s">
        <v>289</v>
      </c>
      <c r="G139" s="6" t="s">
        <v>202</v>
      </c>
      <c r="H139" s="3"/>
      <c r="I139" s="4"/>
      <c r="J139" s="4"/>
      <c r="K139" s="41">
        <f t="shared" si="5"/>
        <v>0</v>
      </c>
      <c r="L139" s="42"/>
      <c r="M139" s="45">
        <v>0</v>
      </c>
      <c r="N139" s="4"/>
      <c r="O139" s="43">
        <f t="shared" si="6"/>
        <v>0</v>
      </c>
      <c r="P139" s="42"/>
      <c r="Q139" s="4">
        <v>0</v>
      </c>
      <c r="R139" s="4"/>
      <c r="S139" s="43">
        <f t="shared" si="7"/>
        <v>0</v>
      </c>
      <c r="T139" s="42"/>
      <c r="U139" s="4">
        <v>0</v>
      </c>
      <c r="V139" s="4"/>
      <c r="W139" s="43">
        <f t="shared" si="8"/>
        <v>0</v>
      </c>
      <c r="X139" s="42"/>
      <c r="Y139" s="45">
        <v>0</v>
      </c>
      <c r="Z139" s="4"/>
      <c r="AA139" s="43">
        <f t="shared" si="9"/>
        <v>0</v>
      </c>
    </row>
    <row r="140" spans="2:27" s="1" customFormat="1" hidden="1">
      <c r="B140" s="177"/>
      <c r="C140" s="180"/>
      <c r="D140" s="183"/>
      <c r="E140" s="186"/>
      <c r="F140" s="5" t="s">
        <v>290</v>
      </c>
      <c r="G140" s="6" t="s">
        <v>291</v>
      </c>
      <c r="H140" s="3"/>
      <c r="I140" s="4"/>
      <c r="J140" s="4"/>
      <c r="K140" s="41">
        <f t="shared" si="5"/>
        <v>0</v>
      </c>
      <c r="L140" s="42"/>
      <c r="M140" s="45">
        <v>0</v>
      </c>
      <c r="N140" s="4"/>
      <c r="O140" s="43">
        <f t="shared" si="6"/>
        <v>0</v>
      </c>
      <c r="P140" s="42"/>
      <c r="Q140" s="4">
        <v>0</v>
      </c>
      <c r="R140" s="4"/>
      <c r="S140" s="43">
        <f t="shared" si="7"/>
        <v>0</v>
      </c>
      <c r="T140" s="42"/>
      <c r="U140" s="4">
        <v>0</v>
      </c>
      <c r="V140" s="4"/>
      <c r="W140" s="43">
        <f t="shared" si="8"/>
        <v>0</v>
      </c>
      <c r="X140" s="42"/>
      <c r="Y140" s="45">
        <v>0</v>
      </c>
      <c r="Z140" s="4"/>
      <c r="AA140" s="43">
        <f t="shared" si="9"/>
        <v>0</v>
      </c>
    </row>
    <row r="141" spans="2:27" s="1" customFormat="1" hidden="1">
      <c r="B141" s="177"/>
      <c r="C141" s="180"/>
      <c r="D141" s="183"/>
      <c r="E141" s="186"/>
      <c r="F141" s="5" t="s">
        <v>292</v>
      </c>
      <c r="G141" s="6" t="s">
        <v>86</v>
      </c>
      <c r="H141" s="3"/>
      <c r="I141" s="4"/>
      <c r="J141" s="4"/>
      <c r="K141" s="41">
        <f t="shared" si="5"/>
        <v>0</v>
      </c>
      <c r="L141" s="42"/>
      <c r="M141" s="45">
        <v>0</v>
      </c>
      <c r="N141" s="4"/>
      <c r="O141" s="43">
        <f t="shared" si="6"/>
        <v>0</v>
      </c>
      <c r="P141" s="42"/>
      <c r="Q141" s="4">
        <v>0</v>
      </c>
      <c r="R141" s="4"/>
      <c r="S141" s="43">
        <f t="shared" si="7"/>
        <v>0</v>
      </c>
      <c r="T141" s="42"/>
      <c r="U141" s="4">
        <v>0</v>
      </c>
      <c r="V141" s="4"/>
      <c r="W141" s="43">
        <f t="shared" si="8"/>
        <v>0</v>
      </c>
      <c r="X141" s="42"/>
      <c r="Y141" s="45">
        <v>0</v>
      </c>
      <c r="Z141" s="4"/>
      <c r="AA141" s="43">
        <f t="shared" si="9"/>
        <v>0</v>
      </c>
    </row>
    <row r="142" spans="2:27" s="1" customFormat="1" hidden="1">
      <c r="B142" s="177"/>
      <c r="C142" s="180"/>
      <c r="D142" s="183"/>
      <c r="E142" s="186"/>
      <c r="F142" s="5" t="s">
        <v>293</v>
      </c>
      <c r="G142" s="6" t="s">
        <v>196</v>
      </c>
      <c r="H142" s="3"/>
      <c r="I142" s="4"/>
      <c r="J142" s="4"/>
      <c r="K142" s="41">
        <f t="shared" si="5"/>
        <v>0</v>
      </c>
      <c r="L142" s="42"/>
      <c r="M142" s="45">
        <v>0</v>
      </c>
      <c r="N142" s="4"/>
      <c r="O142" s="43">
        <f t="shared" si="6"/>
        <v>0</v>
      </c>
      <c r="P142" s="42"/>
      <c r="Q142" s="4">
        <v>0</v>
      </c>
      <c r="R142" s="4"/>
      <c r="S142" s="43">
        <f t="shared" si="7"/>
        <v>0</v>
      </c>
      <c r="T142" s="42"/>
      <c r="U142" s="4">
        <v>0</v>
      </c>
      <c r="V142" s="4"/>
      <c r="W142" s="43">
        <f t="shared" si="8"/>
        <v>0</v>
      </c>
      <c r="X142" s="42"/>
      <c r="Y142" s="45">
        <v>0</v>
      </c>
      <c r="Z142" s="4"/>
      <c r="AA142" s="43">
        <f t="shared" si="9"/>
        <v>0</v>
      </c>
    </row>
    <row r="143" spans="2:27" s="1" customFormat="1" hidden="1">
      <c r="B143" s="177"/>
      <c r="C143" s="180"/>
      <c r="D143" s="183"/>
      <c r="E143" s="186"/>
      <c r="F143" s="5" t="s">
        <v>294</v>
      </c>
      <c r="G143" s="6" t="s">
        <v>295</v>
      </c>
      <c r="H143" s="3"/>
      <c r="I143" s="4"/>
      <c r="J143" s="4"/>
      <c r="K143" s="41">
        <f t="shared" si="5"/>
        <v>0</v>
      </c>
      <c r="L143" s="42"/>
      <c r="M143" s="45">
        <v>0</v>
      </c>
      <c r="N143" s="4"/>
      <c r="O143" s="43">
        <f t="shared" si="6"/>
        <v>0</v>
      </c>
      <c r="P143" s="42"/>
      <c r="Q143" s="4">
        <v>0</v>
      </c>
      <c r="R143" s="4"/>
      <c r="S143" s="43">
        <f t="shared" si="7"/>
        <v>0</v>
      </c>
      <c r="T143" s="42"/>
      <c r="U143" s="4">
        <v>0</v>
      </c>
      <c r="V143" s="4"/>
      <c r="W143" s="43">
        <f t="shared" si="8"/>
        <v>0</v>
      </c>
      <c r="X143" s="42"/>
      <c r="Y143" s="45">
        <v>0</v>
      </c>
      <c r="Z143" s="4"/>
      <c r="AA143" s="43">
        <f t="shared" si="9"/>
        <v>0</v>
      </c>
    </row>
    <row r="144" spans="2:27" s="1" customFormat="1" hidden="1">
      <c r="B144" s="177"/>
      <c r="C144" s="180"/>
      <c r="D144" s="183"/>
      <c r="E144" s="186"/>
      <c r="F144" s="5" t="s">
        <v>296</v>
      </c>
      <c r="G144" s="6" t="s">
        <v>297</v>
      </c>
      <c r="H144" s="3"/>
      <c r="I144" s="4"/>
      <c r="J144" s="4"/>
      <c r="K144" s="41">
        <f t="shared" ref="K144:K193" si="10">H144*I144</f>
        <v>0</v>
      </c>
      <c r="L144" s="42"/>
      <c r="M144" s="45">
        <v>0</v>
      </c>
      <c r="N144" s="4"/>
      <c r="O144" s="43">
        <f t="shared" ref="O144:O193" si="11">L144*M144</f>
        <v>0</v>
      </c>
      <c r="P144" s="42"/>
      <c r="Q144" s="4">
        <v>0</v>
      </c>
      <c r="R144" s="4"/>
      <c r="S144" s="43">
        <f t="shared" ref="S144:S193" si="12">P144*Q144</f>
        <v>0</v>
      </c>
      <c r="T144" s="42"/>
      <c r="U144" s="4">
        <v>0</v>
      </c>
      <c r="V144" s="4"/>
      <c r="W144" s="43">
        <f t="shared" ref="W144:W193" si="13">T144*U144</f>
        <v>0</v>
      </c>
      <c r="X144" s="42"/>
      <c r="Y144" s="45">
        <v>0</v>
      </c>
      <c r="Z144" s="4"/>
      <c r="AA144" s="43">
        <f t="shared" ref="AA144:AA193" si="14">X144*Y144</f>
        <v>0</v>
      </c>
    </row>
    <row r="145" spans="2:27" s="1" customFormat="1" hidden="1">
      <c r="B145" s="177"/>
      <c r="C145" s="180"/>
      <c r="D145" s="183"/>
      <c r="E145" s="186"/>
      <c r="F145" s="5" t="s">
        <v>298</v>
      </c>
      <c r="G145" s="6" t="s">
        <v>299</v>
      </c>
      <c r="H145" s="3"/>
      <c r="I145" s="4"/>
      <c r="J145" s="4"/>
      <c r="K145" s="41">
        <f t="shared" si="10"/>
        <v>0</v>
      </c>
      <c r="L145" s="42"/>
      <c r="M145" s="45">
        <v>0</v>
      </c>
      <c r="N145" s="4"/>
      <c r="O145" s="43">
        <f t="shared" si="11"/>
        <v>0</v>
      </c>
      <c r="P145" s="42"/>
      <c r="Q145" s="4">
        <v>0</v>
      </c>
      <c r="R145" s="4"/>
      <c r="S145" s="43">
        <f t="shared" si="12"/>
        <v>0</v>
      </c>
      <c r="T145" s="42"/>
      <c r="U145" s="4">
        <v>0</v>
      </c>
      <c r="V145" s="4"/>
      <c r="W145" s="43">
        <f t="shared" si="13"/>
        <v>0</v>
      </c>
      <c r="X145" s="42"/>
      <c r="Y145" s="45">
        <v>0</v>
      </c>
      <c r="Z145" s="4"/>
      <c r="AA145" s="43">
        <f t="shared" si="14"/>
        <v>0</v>
      </c>
    </row>
    <row r="146" spans="2:27" s="1" customFormat="1" hidden="1">
      <c r="B146" s="177"/>
      <c r="C146" s="180"/>
      <c r="D146" s="183"/>
      <c r="E146" s="186"/>
      <c r="F146" s="5" t="s">
        <v>300</v>
      </c>
      <c r="G146" s="6" t="s">
        <v>301</v>
      </c>
      <c r="H146" s="3"/>
      <c r="I146" s="4"/>
      <c r="J146" s="4"/>
      <c r="K146" s="41">
        <f t="shared" si="10"/>
        <v>0</v>
      </c>
      <c r="L146" s="42"/>
      <c r="M146" s="45">
        <v>0</v>
      </c>
      <c r="N146" s="4"/>
      <c r="O146" s="43">
        <f t="shared" si="11"/>
        <v>0</v>
      </c>
      <c r="P146" s="42"/>
      <c r="Q146" s="4">
        <v>0</v>
      </c>
      <c r="R146" s="4"/>
      <c r="S146" s="43">
        <f t="shared" si="12"/>
        <v>0</v>
      </c>
      <c r="T146" s="42"/>
      <c r="U146" s="4">
        <v>0</v>
      </c>
      <c r="V146" s="4"/>
      <c r="W146" s="43">
        <f t="shared" si="13"/>
        <v>0</v>
      </c>
      <c r="X146" s="42"/>
      <c r="Y146" s="45">
        <v>0</v>
      </c>
      <c r="Z146" s="4"/>
      <c r="AA146" s="43">
        <f t="shared" si="14"/>
        <v>0</v>
      </c>
    </row>
    <row r="147" spans="2:27" s="1" customFormat="1" hidden="1">
      <c r="B147" s="177"/>
      <c r="C147" s="180"/>
      <c r="D147" s="183"/>
      <c r="E147" s="186"/>
      <c r="F147" s="5" t="s">
        <v>302</v>
      </c>
      <c r="G147" s="6" t="s">
        <v>303</v>
      </c>
      <c r="H147" s="3"/>
      <c r="I147" s="4"/>
      <c r="J147" s="4"/>
      <c r="K147" s="41">
        <f t="shared" si="10"/>
        <v>0</v>
      </c>
      <c r="L147" s="42"/>
      <c r="M147" s="45">
        <v>0</v>
      </c>
      <c r="N147" s="4"/>
      <c r="O147" s="43">
        <f t="shared" si="11"/>
        <v>0</v>
      </c>
      <c r="P147" s="42"/>
      <c r="Q147" s="4">
        <v>0</v>
      </c>
      <c r="R147" s="4"/>
      <c r="S147" s="43">
        <f t="shared" si="12"/>
        <v>0</v>
      </c>
      <c r="T147" s="42"/>
      <c r="U147" s="4">
        <v>0</v>
      </c>
      <c r="V147" s="4"/>
      <c r="W147" s="43">
        <f t="shared" si="13"/>
        <v>0</v>
      </c>
      <c r="X147" s="42"/>
      <c r="Y147" s="45">
        <v>0</v>
      </c>
      <c r="Z147" s="4"/>
      <c r="AA147" s="43">
        <f t="shared" si="14"/>
        <v>0</v>
      </c>
    </row>
    <row r="148" spans="2:27" s="1" customFormat="1" hidden="1">
      <c r="B148" s="177"/>
      <c r="C148" s="180"/>
      <c r="D148" s="183"/>
      <c r="E148" s="186"/>
      <c r="F148" s="5" t="s">
        <v>304</v>
      </c>
      <c r="G148" s="6" t="s">
        <v>305</v>
      </c>
      <c r="H148" s="3"/>
      <c r="I148" s="4"/>
      <c r="J148" s="4"/>
      <c r="K148" s="41">
        <f t="shared" si="10"/>
        <v>0</v>
      </c>
      <c r="L148" s="42"/>
      <c r="M148" s="45">
        <v>0</v>
      </c>
      <c r="N148" s="4"/>
      <c r="O148" s="43">
        <f t="shared" si="11"/>
        <v>0</v>
      </c>
      <c r="P148" s="42"/>
      <c r="Q148" s="4">
        <v>0</v>
      </c>
      <c r="R148" s="4"/>
      <c r="S148" s="43">
        <f t="shared" si="12"/>
        <v>0</v>
      </c>
      <c r="T148" s="42"/>
      <c r="U148" s="4">
        <v>0</v>
      </c>
      <c r="V148" s="4"/>
      <c r="W148" s="43">
        <f t="shared" si="13"/>
        <v>0</v>
      </c>
      <c r="X148" s="42"/>
      <c r="Y148" s="45">
        <v>0</v>
      </c>
      <c r="Z148" s="4"/>
      <c r="AA148" s="43">
        <f t="shared" si="14"/>
        <v>0</v>
      </c>
    </row>
    <row r="149" spans="2:27" s="1" customFormat="1" hidden="1">
      <c r="B149" s="177"/>
      <c r="C149" s="180"/>
      <c r="D149" s="183"/>
      <c r="E149" s="186"/>
      <c r="F149" s="5" t="s">
        <v>306</v>
      </c>
      <c r="G149" s="6" t="s">
        <v>307</v>
      </c>
      <c r="H149" s="3"/>
      <c r="I149" s="4"/>
      <c r="J149" s="4"/>
      <c r="K149" s="41">
        <f t="shared" si="10"/>
        <v>0</v>
      </c>
      <c r="L149" s="42"/>
      <c r="M149" s="45">
        <v>0</v>
      </c>
      <c r="N149" s="4"/>
      <c r="O149" s="43">
        <f t="shared" si="11"/>
        <v>0</v>
      </c>
      <c r="P149" s="42"/>
      <c r="Q149" s="4">
        <v>0</v>
      </c>
      <c r="R149" s="4"/>
      <c r="S149" s="43">
        <f t="shared" si="12"/>
        <v>0</v>
      </c>
      <c r="T149" s="42"/>
      <c r="U149" s="4">
        <v>0</v>
      </c>
      <c r="V149" s="4"/>
      <c r="W149" s="43">
        <f t="shared" si="13"/>
        <v>0</v>
      </c>
      <c r="X149" s="42"/>
      <c r="Y149" s="45">
        <v>0</v>
      </c>
      <c r="Z149" s="4"/>
      <c r="AA149" s="43">
        <f t="shared" si="14"/>
        <v>0</v>
      </c>
    </row>
    <row r="150" spans="2:27" s="1" customFormat="1" hidden="1">
      <c r="B150" s="177"/>
      <c r="C150" s="180"/>
      <c r="D150" s="183"/>
      <c r="E150" s="186"/>
      <c r="F150" s="5" t="s">
        <v>308</v>
      </c>
      <c r="G150" s="6" t="s">
        <v>309</v>
      </c>
      <c r="H150" s="3"/>
      <c r="I150" s="4"/>
      <c r="J150" s="4"/>
      <c r="K150" s="41">
        <f t="shared" si="10"/>
        <v>0</v>
      </c>
      <c r="L150" s="42"/>
      <c r="M150" s="45">
        <v>0</v>
      </c>
      <c r="N150" s="4"/>
      <c r="O150" s="43">
        <f t="shared" si="11"/>
        <v>0</v>
      </c>
      <c r="P150" s="42"/>
      <c r="Q150" s="4">
        <v>0</v>
      </c>
      <c r="R150" s="4"/>
      <c r="S150" s="43">
        <f t="shared" si="12"/>
        <v>0</v>
      </c>
      <c r="T150" s="42"/>
      <c r="U150" s="4">
        <v>0</v>
      </c>
      <c r="V150" s="4"/>
      <c r="W150" s="43">
        <f t="shared" si="13"/>
        <v>0</v>
      </c>
      <c r="X150" s="42"/>
      <c r="Y150" s="45">
        <v>0</v>
      </c>
      <c r="Z150" s="4"/>
      <c r="AA150" s="43">
        <f t="shared" si="14"/>
        <v>0</v>
      </c>
    </row>
    <row r="151" spans="2:27" s="1" customFormat="1" hidden="1">
      <c r="B151" s="177"/>
      <c r="C151" s="180"/>
      <c r="D151" s="183"/>
      <c r="E151" s="186"/>
      <c r="F151" s="5" t="s">
        <v>310</v>
      </c>
      <c r="G151" s="6" t="s">
        <v>311</v>
      </c>
      <c r="H151" s="3"/>
      <c r="I151" s="4"/>
      <c r="J151" s="4"/>
      <c r="K151" s="41">
        <f t="shared" si="10"/>
        <v>0</v>
      </c>
      <c r="L151" s="42"/>
      <c r="M151" s="45">
        <v>0</v>
      </c>
      <c r="N151" s="4"/>
      <c r="O151" s="43">
        <f t="shared" si="11"/>
        <v>0</v>
      </c>
      <c r="P151" s="42"/>
      <c r="Q151" s="4">
        <v>0</v>
      </c>
      <c r="R151" s="4"/>
      <c r="S151" s="43">
        <f t="shared" si="12"/>
        <v>0</v>
      </c>
      <c r="T151" s="42"/>
      <c r="U151" s="4">
        <v>0</v>
      </c>
      <c r="V151" s="4"/>
      <c r="W151" s="43">
        <f t="shared" si="13"/>
        <v>0</v>
      </c>
      <c r="X151" s="42"/>
      <c r="Y151" s="45">
        <v>0</v>
      </c>
      <c r="Z151" s="4"/>
      <c r="AA151" s="43">
        <f t="shared" si="14"/>
        <v>0</v>
      </c>
    </row>
    <row r="152" spans="2:27" s="1" customFormat="1" hidden="1">
      <c r="B152" s="177"/>
      <c r="C152" s="180"/>
      <c r="D152" s="183"/>
      <c r="E152" s="186"/>
      <c r="F152" s="5" t="s">
        <v>312</v>
      </c>
      <c r="G152" s="6" t="s">
        <v>313</v>
      </c>
      <c r="H152" s="3"/>
      <c r="I152" s="4"/>
      <c r="J152" s="4"/>
      <c r="K152" s="41">
        <f t="shared" si="10"/>
        <v>0</v>
      </c>
      <c r="L152" s="42"/>
      <c r="M152" s="45">
        <v>0</v>
      </c>
      <c r="N152" s="4"/>
      <c r="O152" s="43">
        <f t="shared" si="11"/>
        <v>0</v>
      </c>
      <c r="P152" s="42"/>
      <c r="Q152" s="4">
        <v>0</v>
      </c>
      <c r="R152" s="4"/>
      <c r="S152" s="43">
        <f t="shared" si="12"/>
        <v>0</v>
      </c>
      <c r="T152" s="42"/>
      <c r="U152" s="4">
        <v>0</v>
      </c>
      <c r="V152" s="4"/>
      <c r="W152" s="43">
        <f t="shared" si="13"/>
        <v>0</v>
      </c>
      <c r="X152" s="42"/>
      <c r="Y152" s="45">
        <v>0</v>
      </c>
      <c r="Z152" s="4"/>
      <c r="AA152" s="43">
        <f t="shared" si="14"/>
        <v>0</v>
      </c>
    </row>
    <row r="153" spans="2:27" s="1" customFormat="1" hidden="1">
      <c r="B153" s="177"/>
      <c r="C153" s="180"/>
      <c r="D153" s="183"/>
      <c r="E153" s="186"/>
      <c r="F153" s="5" t="s">
        <v>314</v>
      </c>
      <c r="G153" s="6" t="s">
        <v>315</v>
      </c>
      <c r="H153" s="3"/>
      <c r="I153" s="4"/>
      <c r="J153" s="4"/>
      <c r="K153" s="41">
        <f t="shared" si="10"/>
        <v>0</v>
      </c>
      <c r="L153" s="42"/>
      <c r="M153" s="45">
        <v>0</v>
      </c>
      <c r="N153" s="4"/>
      <c r="O153" s="43">
        <f t="shared" si="11"/>
        <v>0</v>
      </c>
      <c r="P153" s="42"/>
      <c r="Q153" s="4">
        <v>0</v>
      </c>
      <c r="R153" s="4"/>
      <c r="S153" s="43">
        <f t="shared" si="12"/>
        <v>0</v>
      </c>
      <c r="T153" s="42"/>
      <c r="U153" s="4">
        <v>0</v>
      </c>
      <c r="V153" s="4"/>
      <c r="W153" s="43">
        <f t="shared" si="13"/>
        <v>0</v>
      </c>
      <c r="X153" s="42"/>
      <c r="Y153" s="45">
        <v>0</v>
      </c>
      <c r="Z153" s="4"/>
      <c r="AA153" s="43">
        <f t="shared" si="14"/>
        <v>0</v>
      </c>
    </row>
    <row r="154" spans="2:27" s="1" customFormat="1" hidden="1">
      <c r="B154" s="177"/>
      <c r="C154" s="180"/>
      <c r="D154" s="183"/>
      <c r="E154" s="186"/>
      <c r="F154" s="5" t="s">
        <v>316</v>
      </c>
      <c r="G154" s="6" t="s">
        <v>317</v>
      </c>
      <c r="H154" s="3"/>
      <c r="I154" s="4"/>
      <c r="J154" s="4"/>
      <c r="K154" s="41">
        <f t="shared" si="10"/>
        <v>0</v>
      </c>
      <c r="L154" s="42"/>
      <c r="M154" s="45">
        <v>0</v>
      </c>
      <c r="N154" s="4"/>
      <c r="O154" s="43">
        <f t="shared" si="11"/>
        <v>0</v>
      </c>
      <c r="P154" s="42"/>
      <c r="Q154" s="4">
        <v>0</v>
      </c>
      <c r="R154" s="4"/>
      <c r="S154" s="43">
        <f t="shared" si="12"/>
        <v>0</v>
      </c>
      <c r="T154" s="42"/>
      <c r="U154" s="4">
        <v>0</v>
      </c>
      <c r="V154" s="4"/>
      <c r="W154" s="43">
        <f t="shared" si="13"/>
        <v>0</v>
      </c>
      <c r="X154" s="42"/>
      <c r="Y154" s="45">
        <v>0</v>
      </c>
      <c r="Z154" s="4"/>
      <c r="AA154" s="43">
        <f t="shared" si="14"/>
        <v>0</v>
      </c>
    </row>
    <row r="155" spans="2:27" s="1" customFormat="1" hidden="1">
      <c r="B155" s="177"/>
      <c r="C155" s="180"/>
      <c r="D155" s="183"/>
      <c r="E155" s="186"/>
      <c r="F155" s="5" t="s">
        <v>318</v>
      </c>
      <c r="G155" s="6" t="s">
        <v>204</v>
      </c>
      <c r="H155" s="3"/>
      <c r="I155" s="4"/>
      <c r="J155" s="4"/>
      <c r="K155" s="41">
        <f t="shared" si="10"/>
        <v>0</v>
      </c>
      <c r="L155" s="42"/>
      <c r="M155" s="45">
        <v>0</v>
      </c>
      <c r="N155" s="4"/>
      <c r="O155" s="43">
        <f t="shared" si="11"/>
        <v>0</v>
      </c>
      <c r="P155" s="42"/>
      <c r="Q155" s="4">
        <v>0</v>
      </c>
      <c r="R155" s="4"/>
      <c r="S155" s="43">
        <f t="shared" si="12"/>
        <v>0</v>
      </c>
      <c r="T155" s="42"/>
      <c r="U155" s="4">
        <v>0</v>
      </c>
      <c r="V155" s="4"/>
      <c r="W155" s="43">
        <f t="shared" si="13"/>
        <v>0</v>
      </c>
      <c r="X155" s="42"/>
      <c r="Y155" s="45">
        <v>0</v>
      </c>
      <c r="Z155" s="4"/>
      <c r="AA155" s="43">
        <f t="shared" si="14"/>
        <v>0</v>
      </c>
    </row>
    <row r="156" spans="2:27" s="1" customFormat="1" hidden="1">
      <c r="B156" s="177"/>
      <c r="C156" s="180"/>
      <c r="D156" s="183"/>
      <c r="E156" s="186"/>
      <c r="F156" s="5" t="s">
        <v>319</v>
      </c>
      <c r="G156" s="6" t="s">
        <v>320</v>
      </c>
      <c r="H156" s="3"/>
      <c r="I156" s="4"/>
      <c r="J156" s="4"/>
      <c r="K156" s="41">
        <f t="shared" si="10"/>
        <v>0</v>
      </c>
      <c r="L156" s="42"/>
      <c r="M156" s="45">
        <v>0</v>
      </c>
      <c r="N156" s="4"/>
      <c r="O156" s="43">
        <f t="shared" si="11"/>
        <v>0</v>
      </c>
      <c r="P156" s="42"/>
      <c r="Q156" s="4">
        <v>0</v>
      </c>
      <c r="R156" s="4"/>
      <c r="S156" s="43">
        <f t="shared" si="12"/>
        <v>0</v>
      </c>
      <c r="T156" s="42"/>
      <c r="U156" s="4">
        <v>0</v>
      </c>
      <c r="V156" s="4"/>
      <c r="W156" s="43">
        <f t="shared" si="13"/>
        <v>0</v>
      </c>
      <c r="X156" s="42"/>
      <c r="Y156" s="45">
        <v>0</v>
      </c>
      <c r="Z156" s="4"/>
      <c r="AA156" s="43">
        <f t="shared" si="14"/>
        <v>0</v>
      </c>
    </row>
    <row r="157" spans="2:27" s="1" customFormat="1" hidden="1">
      <c r="B157" s="177"/>
      <c r="C157" s="180"/>
      <c r="D157" s="183"/>
      <c r="E157" s="186"/>
      <c r="F157" s="5" t="s">
        <v>321</v>
      </c>
      <c r="G157" s="6" t="s">
        <v>322</v>
      </c>
      <c r="H157" s="3"/>
      <c r="I157" s="4"/>
      <c r="J157" s="4"/>
      <c r="K157" s="41">
        <f t="shared" si="10"/>
        <v>0</v>
      </c>
      <c r="L157" s="42"/>
      <c r="M157" s="45">
        <v>0</v>
      </c>
      <c r="N157" s="4"/>
      <c r="O157" s="43">
        <f t="shared" si="11"/>
        <v>0</v>
      </c>
      <c r="P157" s="42"/>
      <c r="Q157" s="4">
        <v>0</v>
      </c>
      <c r="R157" s="4"/>
      <c r="S157" s="43">
        <f t="shared" si="12"/>
        <v>0</v>
      </c>
      <c r="T157" s="42"/>
      <c r="U157" s="4">
        <v>0</v>
      </c>
      <c r="V157" s="4"/>
      <c r="W157" s="43">
        <f t="shared" si="13"/>
        <v>0</v>
      </c>
      <c r="X157" s="42"/>
      <c r="Y157" s="45">
        <v>0</v>
      </c>
      <c r="Z157" s="4"/>
      <c r="AA157" s="43">
        <f t="shared" si="14"/>
        <v>0</v>
      </c>
    </row>
    <row r="158" spans="2:27" s="1" customFormat="1" hidden="1">
      <c r="B158" s="177"/>
      <c r="C158" s="180"/>
      <c r="D158" s="183"/>
      <c r="E158" s="186"/>
      <c r="F158" s="5" t="s">
        <v>323</v>
      </c>
      <c r="G158" s="6" t="s">
        <v>324</v>
      </c>
      <c r="H158" s="3"/>
      <c r="I158" s="4"/>
      <c r="J158" s="4"/>
      <c r="K158" s="41">
        <f t="shared" si="10"/>
        <v>0</v>
      </c>
      <c r="L158" s="42"/>
      <c r="M158" s="45">
        <v>0</v>
      </c>
      <c r="N158" s="4"/>
      <c r="O158" s="43">
        <f t="shared" si="11"/>
        <v>0</v>
      </c>
      <c r="P158" s="42"/>
      <c r="Q158" s="4">
        <v>0</v>
      </c>
      <c r="R158" s="4"/>
      <c r="S158" s="43">
        <f t="shared" si="12"/>
        <v>0</v>
      </c>
      <c r="T158" s="42"/>
      <c r="U158" s="4">
        <v>0</v>
      </c>
      <c r="V158" s="4"/>
      <c r="W158" s="43">
        <f t="shared" si="13"/>
        <v>0</v>
      </c>
      <c r="X158" s="42"/>
      <c r="Y158" s="45">
        <v>0</v>
      </c>
      <c r="Z158" s="4"/>
      <c r="AA158" s="43">
        <f t="shared" si="14"/>
        <v>0</v>
      </c>
    </row>
    <row r="159" spans="2:27" s="1" customFormat="1" hidden="1">
      <c r="B159" s="177"/>
      <c r="C159" s="180"/>
      <c r="D159" s="183"/>
      <c r="E159" s="186"/>
      <c r="F159" s="5" t="s">
        <v>325</v>
      </c>
      <c r="G159" s="6" t="s">
        <v>326</v>
      </c>
      <c r="H159" s="3"/>
      <c r="I159" s="4"/>
      <c r="J159" s="4"/>
      <c r="K159" s="41">
        <f t="shared" si="10"/>
        <v>0</v>
      </c>
      <c r="L159" s="42"/>
      <c r="M159" s="45">
        <v>0</v>
      </c>
      <c r="N159" s="4"/>
      <c r="O159" s="43">
        <f t="shared" si="11"/>
        <v>0</v>
      </c>
      <c r="P159" s="42"/>
      <c r="Q159" s="4">
        <v>0</v>
      </c>
      <c r="R159" s="4"/>
      <c r="S159" s="43">
        <f t="shared" si="12"/>
        <v>0</v>
      </c>
      <c r="T159" s="42"/>
      <c r="U159" s="4">
        <v>0</v>
      </c>
      <c r="V159" s="4"/>
      <c r="W159" s="43">
        <f t="shared" si="13"/>
        <v>0</v>
      </c>
      <c r="X159" s="42"/>
      <c r="Y159" s="45">
        <v>0</v>
      </c>
      <c r="Z159" s="4"/>
      <c r="AA159" s="43">
        <f t="shared" si="14"/>
        <v>0</v>
      </c>
    </row>
    <row r="160" spans="2:27" s="1" customFormat="1" hidden="1">
      <c r="B160" s="177"/>
      <c r="C160" s="180"/>
      <c r="D160" s="183"/>
      <c r="E160" s="186"/>
      <c r="F160" s="5" t="s">
        <v>327</v>
      </c>
      <c r="G160" s="6" t="s">
        <v>186</v>
      </c>
      <c r="H160" s="3"/>
      <c r="I160" s="4"/>
      <c r="J160" s="4"/>
      <c r="K160" s="41">
        <f t="shared" si="10"/>
        <v>0</v>
      </c>
      <c r="L160" s="42"/>
      <c r="M160" s="45">
        <v>0</v>
      </c>
      <c r="N160" s="4"/>
      <c r="O160" s="43">
        <f t="shared" si="11"/>
        <v>0</v>
      </c>
      <c r="P160" s="42"/>
      <c r="Q160" s="4">
        <v>0</v>
      </c>
      <c r="R160" s="4"/>
      <c r="S160" s="43">
        <f t="shared" si="12"/>
        <v>0</v>
      </c>
      <c r="T160" s="42"/>
      <c r="U160" s="4">
        <v>0</v>
      </c>
      <c r="V160" s="4"/>
      <c r="W160" s="43">
        <f t="shared" si="13"/>
        <v>0</v>
      </c>
      <c r="X160" s="42"/>
      <c r="Y160" s="45">
        <v>0</v>
      </c>
      <c r="Z160" s="4"/>
      <c r="AA160" s="43">
        <f t="shared" si="14"/>
        <v>0</v>
      </c>
    </row>
    <row r="161" spans="2:27" s="1" customFormat="1" hidden="1">
      <c r="B161" s="177"/>
      <c r="C161" s="180"/>
      <c r="D161" s="183"/>
      <c r="E161" s="186"/>
      <c r="F161" s="5" t="s">
        <v>328</v>
      </c>
      <c r="G161" s="6" t="s">
        <v>188</v>
      </c>
      <c r="H161" s="3"/>
      <c r="I161" s="4"/>
      <c r="J161" s="4"/>
      <c r="K161" s="41">
        <f t="shared" si="10"/>
        <v>0</v>
      </c>
      <c r="L161" s="42"/>
      <c r="M161" s="45">
        <v>0</v>
      </c>
      <c r="N161" s="4"/>
      <c r="O161" s="43">
        <f t="shared" si="11"/>
        <v>0</v>
      </c>
      <c r="P161" s="42"/>
      <c r="Q161" s="4">
        <v>0</v>
      </c>
      <c r="R161" s="4"/>
      <c r="S161" s="43">
        <f t="shared" si="12"/>
        <v>0</v>
      </c>
      <c r="T161" s="42"/>
      <c r="U161" s="4">
        <v>0</v>
      </c>
      <c r="V161" s="4"/>
      <c r="W161" s="43">
        <f t="shared" si="13"/>
        <v>0</v>
      </c>
      <c r="X161" s="42"/>
      <c r="Y161" s="45">
        <v>0</v>
      </c>
      <c r="Z161" s="4"/>
      <c r="AA161" s="43">
        <f t="shared" si="14"/>
        <v>0</v>
      </c>
    </row>
    <row r="162" spans="2:27" s="1" customFormat="1" hidden="1">
      <c r="B162" s="177"/>
      <c r="C162" s="180"/>
      <c r="D162" s="183"/>
      <c r="E162" s="186"/>
      <c r="F162" s="5" t="s">
        <v>329</v>
      </c>
      <c r="G162" s="6" t="s">
        <v>190</v>
      </c>
      <c r="H162" s="3"/>
      <c r="I162" s="4"/>
      <c r="J162" s="4"/>
      <c r="K162" s="41">
        <f t="shared" si="10"/>
        <v>0</v>
      </c>
      <c r="L162" s="42"/>
      <c r="M162" s="45">
        <v>0</v>
      </c>
      <c r="N162" s="4"/>
      <c r="O162" s="43">
        <f t="shared" si="11"/>
        <v>0</v>
      </c>
      <c r="P162" s="42"/>
      <c r="Q162" s="4">
        <v>0</v>
      </c>
      <c r="R162" s="4"/>
      <c r="S162" s="43">
        <f t="shared" si="12"/>
        <v>0</v>
      </c>
      <c r="T162" s="42"/>
      <c r="U162" s="4">
        <v>0</v>
      </c>
      <c r="V162" s="4"/>
      <c r="W162" s="43">
        <f t="shared" si="13"/>
        <v>0</v>
      </c>
      <c r="X162" s="42"/>
      <c r="Y162" s="45">
        <v>0</v>
      </c>
      <c r="Z162" s="4"/>
      <c r="AA162" s="43">
        <f t="shared" si="14"/>
        <v>0</v>
      </c>
    </row>
    <row r="163" spans="2:27" s="1" customFormat="1" hidden="1">
      <c r="B163" s="177"/>
      <c r="C163" s="180"/>
      <c r="D163" s="183"/>
      <c r="E163" s="186"/>
      <c r="F163" s="5" t="s">
        <v>330</v>
      </c>
      <c r="G163" s="6" t="s">
        <v>192</v>
      </c>
      <c r="H163" s="3"/>
      <c r="I163" s="4"/>
      <c r="J163" s="4"/>
      <c r="K163" s="41">
        <f t="shared" si="10"/>
        <v>0</v>
      </c>
      <c r="L163" s="42"/>
      <c r="M163" s="45">
        <v>0</v>
      </c>
      <c r="N163" s="4"/>
      <c r="O163" s="43">
        <f t="shared" si="11"/>
        <v>0</v>
      </c>
      <c r="P163" s="42"/>
      <c r="Q163" s="4">
        <v>0</v>
      </c>
      <c r="R163" s="4"/>
      <c r="S163" s="43">
        <f t="shared" si="12"/>
        <v>0</v>
      </c>
      <c r="T163" s="42"/>
      <c r="U163" s="4">
        <v>0</v>
      </c>
      <c r="V163" s="4"/>
      <c r="W163" s="43">
        <f t="shared" si="13"/>
        <v>0</v>
      </c>
      <c r="X163" s="42"/>
      <c r="Y163" s="45">
        <v>0</v>
      </c>
      <c r="Z163" s="4"/>
      <c r="AA163" s="43">
        <f t="shared" si="14"/>
        <v>0</v>
      </c>
    </row>
    <row r="164" spans="2:27" s="1" customFormat="1" ht="13.8" hidden="1" thickBot="1">
      <c r="B164" s="178"/>
      <c r="C164" s="190"/>
      <c r="D164" s="184"/>
      <c r="E164" s="189"/>
      <c r="F164" s="12" t="s">
        <v>331</v>
      </c>
      <c r="G164" s="13" t="s">
        <v>198</v>
      </c>
      <c r="H164" s="3"/>
      <c r="I164" s="4"/>
      <c r="J164" s="4"/>
      <c r="K164" s="41">
        <f t="shared" si="10"/>
        <v>0</v>
      </c>
      <c r="L164" s="42"/>
      <c r="M164" s="45">
        <v>0</v>
      </c>
      <c r="N164" s="4"/>
      <c r="O164" s="43">
        <f t="shared" si="11"/>
        <v>0</v>
      </c>
      <c r="P164" s="42"/>
      <c r="Q164" s="4">
        <v>0</v>
      </c>
      <c r="R164" s="4"/>
      <c r="S164" s="43">
        <f t="shared" si="12"/>
        <v>0</v>
      </c>
      <c r="T164" s="42"/>
      <c r="U164" s="4">
        <v>0</v>
      </c>
      <c r="V164" s="4"/>
      <c r="W164" s="43">
        <f t="shared" si="13"/>
        <v>0</v>
      </c>
      <c r="X164" s="42"/>
      <c r="Y164" s="45">
        <v>0</v>
      </c>
      <c r="Z164" s="4"/>
      <c r="AA164" s="43">
        <f t="shared" si="14"/>
        <v>0</v>
      </c>
    </row>
    <row r="165" spans="2:27" s="1" customFormat="1" hidden="1">
      <c r="B165" s="176"/>
      <c r="C165" s="191" t="s">
        <v>27</v>
      </c>
      <c r="D165" s="182"/>
      <c r="E165" s="185" t="s">
        <v>28</v>
      </c>
      <c r="F165" s="10" t="s">
        <v>332</v>
      </c>
      <c r="G165" s="11" t="s">
        <v>333</v>
      </c>
      <c r="H165" s="3"/>
      <c r="I165" s="4"/>
      <c r="J165" s="4"/>
      <c r="K165" s="41">
        <f t="shared" si="10"/>
        <v>0</v>
      </c>
      <c r="L165" s="42"/>
      <c r="M165" s="45">
        <v>0</v>
      </c>
      <c r="N165" s="4"/>
      <c r="O165" s="43">
        <f t="shared" si="11"/>
        <v>0</v>
      </c>
      <c r="P165" s="42"/>
      <c r="Q165" s="4">
        <v>0</v>
      </c>
      <c r="R165" s="4"/>
      <c r="S165" s="43">
        <f t="shared" si="12"/>
        <v>0</v>
      </c>
      <c r="T165" s="42"/>
      <c r="U165" s="4">
        <v>0</v>
      </c>
      <c r="V165" s="4"/>
      <c r="W165" s="43">
        <f t="shared" si="13"/>
        <v>0</v>
      </c>
      <c r="X165" s="42"/>
      <c r="Y165" s="45">
        <v>0</v>
      </c>
      <c r="Z165" s="4"/>
      <c r="AA165" s="43">
        <f t="shared" si="14"/>
        <v>0</v>
      </c>
    </row>
    <row r="166" spans="2:27" ht="13.8" thickBot="1">
      <c r="B166" s="177"/>
      <c r="C166" s="180"/>
      <c r="D166" s="184"/>
      <c r="E166" s="189"/>
      <c r="F166" s="76" t="s">
        <v>334</v>
      </c>
      <c r="G166" s="87" t="s">
        <v>335</v>
      </c>
      <c r="H166" s="46">
        <v>80</v>
      </c>
      <c r="I166" s="47">
        <v>29750</v>
      </c>
      <c r="J166" s="47">
        <f>H166/H11</f>
        <v>0.47619047619047616</v>
      </c>
      <c r="K166" s="48">
        <f t="shared" si="10"/>
        <v>2380000</v>
      </c>
      <c r="L166" s="71">
        <f>N166*L11</f>
        <v>82.38095238095238</v>
      </c>
      <c r="M166" s="72">
        <v>30642.5</v>
      </c>
      <c r="N166" s="47">
        <v>0.47619047619047616</v>
      </c>
      <c r="O166" s="73">
        <f t="shared" si="11"/>
        <v>2524358.3333333335</v>
      </c>
      <c r="P166" s="71">
        <f>R166*P11</f>
        <v>84.761904761904759</v>
      </c>
      <c r="Q166" s="47">
        <v>31561.775000000001</v>
      </c>
      <c r="R166" s="47">
        <v>0.47619047619047616</v>
      </c>
      <c r="S166" s="73">
        <f t="shared" si="12"/>
        <v>2675236.1666666665</v>
      </c>
      <c r="T166" s="71">
        <f>V166*T11</f>
        <v>87.142857142857139</v>
      </c>
      <c r="U166" s="47">
        <v>32508.628250000002</v>
      </c>
      <c r="V166" s="47">
        <v>0.47619047619047616</v>
      </c>
      <c r="W166" s="73">
        <f t="shared" si="13"/>
        <v>2832894.7475000001</v>
      </c>
      <c r="X166" s="71">
        <f>Z166*X11</f>
        <v>89.523809523809518</v>
      </c>
      <c r="Y166" s="72">
        <v>33483.887097500003</v>
      </c>
      <c r="Z166" s="47">
        <v>0.47619047619047616</v>
      </c>
      <c r="AA166" s="73">
        <f t="shared" si="14"/>
        <v>2997605.1306333332</v>
      </c>
    </row>
    <row r="167" spans="2:27">
      <c r="B167" s="177"/>
      <c r="C167" s="180"/>
      <c r="D167" s="182"/>
      <c r="E167" s="185" t="s">
        <v>29</v>
      </c>
      <c r="F167" s="24" t="s">
        <v>336</v>
      </c>
      <c r="G167" s="25" t="s">
        <v>337</v>
      </c>
      <c r="H167" s="46">
        <v>80</v>
      </c>
      <c r="I167" s="47">
        <v>24500</v>
      </c>
      <c r="J167" s="47">
        <f>H167/H11</f>
        <v>0.47619047619047616</v>
      </c>
      <c r="K167" s="48">
        <f t="shared" si="10"/>
        <v>1960000</v>
      </c>
      <c r="L167" s="71">
        <f>N167*L11</f>
        <v>82.38095238095238</v>
      </c>
      <c r="M167" s="72">
        <v>25235</v>
      </c>
      <c r="N167" s="47">
        <v>0.47619047619047616</v>
      </c>
      <c r="O167" s="73">
        <f t="shared" si="11"/>
        <v>2078883.3333333333</v>
      </c>
      <c r="P167" s="71">
        <f>R167*P11</f>
        <v>84.761904761904759</v>
      </c>
      <c r="Q167" s="47">
        <v>25992.05</v>
      </c>
      <c r="R167" s="47">
        <v>0.47619047619047616</v>
      </c>
      <c r="S167" s="73">
        <f t="shared" si="12"/>
        <v>2203135.6666666665</v>
      </c>
      <c r="T167" s="71">
        <f>V167*T11</f>
        <v>87.142857142857139</v>
      </c>
      <c r="U167" s="47">
        <v>26771.8115</v>
      </c>
      <c r="V167" s="47">
        <v>0.47619047619047616</v>
      </c>
      <c r="W167" s="73">
        <f t="shared" si="13"/>
        <v>2332972.145</v>
      </c>
      <c r="X167" s="71">
        <f>Z167*X11</f>
        <v>89.523809523809518</v>
      </c>
      <c r="Y167" s="72">
        <v>27574.965844999999</v>
      </c>
      <c r="Z167" s="47">
        <v>0.47619047619047616</v>
      </c>
      <c r="AA167" s="73">
        <f t="shared" si="14"/>
        <v>2468615.9899333329</v>
      </c>
    </row>
    <row r="168" spans="2:27" s="1" customFormat="1" hidden="1">
      <c r="B168" s="177"/>
      <c r="C168" s="180"/>
      <c r="D168" s="183"/>
      <c r="E168" s="186"/>
      <c r="F168" s="5" t="s">
        <v>338</v>
      </c>
      <c r="G168" s="6" t="s">
        <v>339</v>
      </c>
      <c r="H168" s="3"/>
      <c r="I168" s="4"/>
      <c r="J168" s="4"/>
      <c r="K168" s="41">
        <f t="shared" si="10"/>
        <v>0</v>
      </c>
      <c r="L168" s="42"/>
      <c r="M168" s="45">
        <v>0</v>
      </c>
      <c r="N168" s="4"/>
      <c r="O168" s="43">
        <f t="shared" si="11"/>
        <v>0</v>
      </c>
      <c r="P168" s="42"/>
      <c r="Q168" s="4">
        <v>0</v>
      </c>
      <c r="R168" s="4"/>
      <c r="S168" s="43">
        <f t="shared" si="12"/>
        <v>0</v>
      </c>
      <c r="T168" s="42"/>
      <c r="U168" s="4">
        <v>0</v>
      </c>
      <c r="V168" s="4"/>
      <c r="W168" s="43">
        <f t="shared" si="13"/>
        <v>0</v>
      </c>
      <c r="X168" s="42"/>
      <c r="Y168" s="45">
        <v>0</v>
      </c>
      <c r="Z168" s="4"/>
      <c r="AA168" s="43">
        <f t="shared" si="14"/>
        <v>0</v>
      </c>
    </row>
    <row r="169" spans="2:27" s="1" customFormat="1" ht="13.8" hidden="1" thickBot="1">
      <c r="B169" s="177"/>
      <c r="C169" s="180"/>
      <c r="D169" s="184"/>
      <c r="E169" s="189"/>
      <c r="F169" s="12" t="s">
        <v>340</v>
      </c>
      <c r="G169" s="13" t="s">
        <v>341</v>
      </c>
      <c r="H169" s="3"/>
      <c r="I169" s="4"/>
      <c r="J169" s="4"/>
      <c r="K169" s="41">
        <f t="shared" si="10"/>
        <v>0</v>
      </c>
      <c r="L169" s="42"/>
      <c r="M169" s="45">
        <v>0</v>
      </c>
      <c r="N169" s="4"/>
      <c r="O169" s="43">
        <f t="shared" si="11"/>
        <v>0</v>
      </c>
      <c r="P169" s="42"/>
      <c r="Q169" s="4">
        <v>0</v>
      </c>
      <c r="R169" s="4"/>
      <c r="S169" s="43">
        <f t="shared" si="12"/>
        <v>0</v>
      </c>
      <c r="T169" s="42"/>
      <c r="U169" s="4">
        <v>0</v>
      </c>
      <c r="V169" s="4"/>
      <c r="W169" s="43">
        <f t="shared" si="13"/>
        <v>0</v>
      </c>
      <c r="X169" s="42"/>
      <c r="Y169" s="45">
        <v>0</v>
      </c>
      <c r="Z169" s="4"/>
      <c r="AA169" s="43">
        <f t="shared" si="14"/>
        <v>0</v>
      </c>
    </row>
    <row r="170" spans="2:27" s="1" customFormat="1" hidden="1">
      <c r="B170" s="177"/>
      <c r="C170" s="180"/>
      <c r="D170" s="182"/>
      <c r="E170" s="185" t="s">
        <v>30</v>
      </c>
      <c r="F170" s="10" t="s">
        <v>342</v>
      </c>
      <c r="G170" s="11" t="s">
        <v>343</v>
      </c>
      <c r="H170" s="3"/>
      <c r="I170" s="4"/>
      <c r="J170" s="4"/>
      <c r="K170" s="41">
        <f t="shared" si="10"/>
        <v>0</v>
      </c>
      <c r="L170" s="42"/>
      <c r="M170" s="45">
        <v>0</v>
      </c>
      <c r="N170" s="4"/>
      <c r="O170" s="43">
        <f t="shared" si="11"/>
        <v>0</v>
      </c>
      <c r="P170" s="42"/>
      <c r="Q170" s="4">
        <v>0</v>
      </c>
      <c r="R170" s="4"/>
      <c r="S170" s="43">
        <f t="shared" si="12"/>
        <v>0</v>
      </c>
      <c r="T170" s="42"/>
      <c r="U170" s="4">
        <v>0</v>
      </c>
      <c r="V170" s="4"/>
      <c r="W170" s="43">
        <f t="shared" si="13"/>
        <v>0</v>
      </c>
      <c r="X170" s="42"/>
      <c r="Y170" s="45">
        <v>0</v>
      </c>
      <c r="Z170" s="4"/>
      <c r="AA170" s="43">
        <f t="shared" si="14"/>
        <v>0</v>
      </c>
    </row>
    <row r="171" spans="2:27" s="1" customFormat="1" hidden="1">
      <c r="B171" s="177"/>
      <c r="C171" s="180"/>
      <c r="D171" s="183"/>
      <c r="E171" s="186"/>
      <c r="F171" s="5" t="s">
        <v>344</v>
      </c>
      <c r="G171" s="6" t="s">
        <v>345</v>
      </c>
      <c r="H171" s="3"/>
      <c r="I171" s="4"/>
      <c r="J171" s="4"/>
      <c r="K171" s="41">
        <f t="shared" si="10"/>
        <v>0</v>
      </c>
      <c r="L171" s="42"/>
      <c r="M171" s="45">
        <v>0</v>
      </c>
      <c r="N171" s="4"/>
      <c r="O171" s="43">
        <f t="shared" si="11"/>
        <v>0</v>
      </c>
      <c r="P171" s="42"/>
      <c r="Q171" s="4">
        <v>0</v>
      </c>
      <c r="R171" s="4"/>
      <c r="S171" s="43">
        <f t="shared" si="12"/>
        <v>0</v>
      </c>
      <c r="T171" s="42"/>
      <c r="U171" s="4">
        <v>0</v>
      </c>
      <c r="V171" s="4"/>
      <c r="W171" s="43">
        <f t="shared" si="13"/>
        <v>0</v>
      </c>
      <c r="X171" s="42"/>
      <c r="Y171" s="45">
        <v>0</v>
      </c>
      <c r="Z171" s="4"/>
      <c r="AA171" s="43">
        <f t="shared" si="14"/>
        <v>0</v>
      </c>
    </row>
    <row r="172" spans="2:27" s="1" customFormat="1" hidden="1">
      <c r="B172" s="177"/>
      <c r="C172" s="180"/>
      <c r="D172" s="183"/>
      <c r="E172" s="186"/>
      <c r="F172" s="5" t="s">
        <v>346</v>
      </c>
      <c r="G172" s="6" t="s">
        <v>347</v>
      </c>
      <c r="H172" s="3"/>
      <c r="I172" s="4"/>
      <c r="J172" s="4"/>
      <c r="K172" s="41">
        <f t="shared" si="10"/>
        <v>0</v>
      </c>
      <c r="L172" s="42"/>
      <c r="M172" s="45">
        <v>0</v>
      </c>
      <c r="N172" s="4"/>
      <c r="O172" s="43">
        <f t="shared" si="11"/>
        <v>0</v>
      </c>
      <c r="P172" s="42"/>
      <c r="Q172" s="4">
        <v>0</v>
      </c>
      <c r="R172" s="4"/>
      <c r="S172" s="43">
        <f t="shared" si="12"/>
        <v>0</v>
      </c>
      <c r="T172" s="42"/>
      <c r="U172" s="4">
        <v>0</v>
      </c>
      <c r="V172" s="4"/>
      <c r="W172" s="43">
        <f t="shared" si="13"/>
        <v>0</v>
      </c>
      <c r="X172" s="42"/>
      <c r="Y172" s="45">
        <v>0</v>
      </c>
      <c r="Z172" s="4"/>
      <c r="AA172" s="43">
        <f t="shared" si="14"/>
        <v>0</v>
      </c>
    </row>
    <row r="173" spans="2:27" s="1" customFormat="1" ht="13.8" hidden="1" thickBot="1">
      <c r="B173" s="177"/>
      <c r="C173" s="180"/>
      <c r="D173" s="184"/>
      <c r="E173" s="189"/>
      <c r="F173" s="12" t="s">
        <v>348</v>
      </c>
      <c r="G173" s="13" t="s">
        <v>349</v>
      </c>
      <c r="H173" s="3"/>
      <c r="I173" s="4"/>
      <c r="J173" s="4"/>
      <c r="K173" s="41">
        <f t="shared" si="10"/>
        <v>0</v>
      </c>
      <c r="L173" s="42"/>
      <c r="M173" s="45">
        <v>0</v>
      </c>
      <c r="N173" s="4"/>
      <c r="O173" s="43">
        <f t="shared" si="11"/>
        <v>0</v>
      </c>
      <c r="P173" s="42"/>
      <c r="Q173" s="4">
        <v>0</v>
      </c>
      <c r="R173" s="4"/>
      <c r="S173" s="43">
        <f t="shared" si="12"/>
        <v>0</v>
      </c>
      <c r="T173" s="42"/>
      <c r="U173" s="4">
        <v>0</v>
      </c>
      <c r="V173" s="4"/>
      <c r="W173" s="43">
        <f t="shared" si="13"/>
        <v>0</v>
      </c>
      <c r="X173" s="42"/>
      <c r="Y173" s="45">
        <v>0</v>
      </c>
      <c r="Z173" s="4"/>
      <c r="AA173" s="43">
        <f t="shared" si="14"/>
        <v>0</v>
      </c>
    </row>
    <row r="174" spans="2:27" s="1" customFormat="1" hidden="1">
      <c r="B174" s="177"/>
      <c r="C174" s="180"/>
      <c r="D174" s="182"/>
      <c r="E174" s="185" t="s">
        <v>31</v>
      </c>
      <c r="F174" s="10" t="s">
        <v>350</v>
      </c>
      <c r="G174" s="11" t="s">
        <v>351</v>
      </c>
      <c r="H174" s="3"/>
      <c r="I174" s="4"/>
      <c r="J174" s="4"/>
      <c r="K174" s="41">
        <f t="shared" si="10"/>
        <v>0</v>
      </c>
      <c r="L174" s="42"/>
      <c r="M174" s="45">
        <v>0</v>
      </c>
      <c r="N174" s="4"/>
      <c r="O174" s="43">
        <f t="shared" si="11"/>
        <v>0</v>
      </c>
      <c r="P174" s="42"/>
      <c r="Q174" s="4">
        <v>0</v>
      </c>
      <c r="R174" s="4"/>
      <c r="S174" s="43">
        <f t="shared" si="12"/>
        <v>0</v>
      </c>
      <c r="T174" s="42"/>
      <c r="U174" s="4">
        <v>0</v>
      </c>
      <c r="V174" s="4"/>
      <c r="W174" s="43">
        <f t="shared" si="13"/>
        <v>0</v>
      </c>
      <c r="X174" s="42"/>
      <c r="Y174" s="45">
        <v>0</v>
      </c>
      <c r="Z174" s="4"/>
      <c r="AA174" s="43">
        <f t="shared" si="14"/>
        <v>0</v>
      </c>
    </row>
    <row r="175" spans="2:27" s="1" customFormat="1" hidden="1">
      <c r="B175" s="177"/>
      <c r="C175" s="180"/>
      <c r="D175" s="183"/>
      <c r="E175" s="186"/>
      <c r="F175" s="5" t="s">
        <v>352</v>
      </c>
      <c r="G175" s="6" t="s">
        <v>353</v>
      </c>
      <c r="H175" s="3"/>
      <c r="I175" s="4"/>
      <c r="J175" s="4"/>
      <c r="K175" s="41">
        <f t="shared" si="10"/>
        <v>0</v>
      </c>
      <c r="L175" s="42"/>
      <c r="M175" s="45">
        <v>0</v>
      </c>
      <c r="N175" s="4"/>
      <c r="O175" s="43">
        <f t="shared" si="11"/>
        <v>0</v>
      </c>
      <c r="P175" s="42"/>
      <c r="Q175" s="4">
        <v>0</v>
      </c>
      <c r="R175" s="4"/>
      <c r="S175" s="43">
        <f t="shared" si="12"/>
        <v>0</v>
      </c>
      <c r="T175" s="42"/>
      <c r="U175" s="4">
        <v>0</v>
      </c>
      <c r="V175" s="4"/>
      <c r="W175" s="43">
        <f t="shared" si="13"/>
        <v>0</v>
      </c>
      <c r="X175" s="42"/>
      <c r="Y175" s="45">
        <v>0</v>
      </c>
      <c r="Z175" s="4"/>
      <c r="AA175" s="43">
        <f t="shared" si="14"/>
        <v>0</v>
      </c>
    </row>
    <row r="176" spans="2:27" s="1" customFormat="1" hidden="1">
      <c r="B176" s="177"/>
      <c r="C176" s="180"/>
      <c r="D176" s="183"/>
      <c r="E176" s="186"/>
      <c r="F176" s="5" t="s">
        <v>354</v>
      </c>
      <c r="G176" s="6" t="s">
        <v>355</v>
      </c>
      <c r="H176" s="3"/>
      <c r="I176" s="4"/>
      <c r="J176" s="4"/>
      <c r="K176" s="41">
        <f t="shared" si="10"/>
        <v>0</v>
      </c>
      <c r="L176" s="42"/>
      <c r="M176" s="45">
        <v>0</v>
      </c>
      <c r="N176" s="4"/>
      <c r="O176" s="43">
        <f t="shared" si="11"/>
        <v>0</v>
      </c>
      <c r="P176" s="42"/>
      <c r="Q176" s="4">
        <v>0</v>
      </c>
      <c r="R176" s="4"/>
      <c r="S176" s="43">
        <f t="shared" si="12"/>
        <v>0</v>
      </c>
      <c r="T176" s="42"/>
      <c r="U176" s="4">
        <v>0</v>
      </c>
      <c r="V176" s="4"/>
      <c r="W176" s="43">
        <f t="shared" si="13"/>
        <v>0</v>
      </c>
      <c r="X176" s="42"/>
      <c r="Y176" s="45">
        <v>0</v>
      </c>
      <c r="Z176" s="4"/>
      <c r="AA176" s="43">
        <f t="shared" si="14"/>
        <v>0</v>
      </c>
    </row>
    <row r="177" spans="2:27" s="1" customFormat="1" hidden="1">
      <c r="B177" s="177"/>
      <c r="C177" s="180"/>
      <c r="D177" s="183"/>
      <c r="E177" s="186"/>
      <c r="F177" s="5" t="s">
        <v>356</v>
      </c>
      <c r="G177" s="6" t="s">
        <v>357</v>
      </c>
      <c r="H177" s="3"/>
      <c r="I177" s="4"/>
      <c r="J177" s="4"/>
      <c r="K177" s="41">
        <f t="shared" si="10"/>
        <v>0</v>
      </c>
      <c r="L177" s="42"/>
      <c r="M177" s="45">
        <v>0</v>
      </c>
      <c r="N177" s="4"/>
      <c r="O177" s="43">
        <f t="shared" si="11"/>
        <v>0</v>
      </c>
      <c r="P177" s="42"/>
      <c r="Q177" s="4">
        <v>0</v>
      </c>
      <c r="R177" s="4"/>
      <c r="S177" s="43">
        <f t="shared" si="12"/>
        <v>0</v>
      </c>
      <c r="T177" s="42"/>
      <c r="U177" s="4">
        <v>0</v>
      </c>
      <c r="V177" s="4"/>
      <c r="W177" s="43">
        <f t="shared" si="13"/>
        <v>0</v>
      </c>
      <c r="X177" s="42"/>
      <c r="Y177" s="45">
        <v>0</v>
      </c>
      <c r="Z177" s="4"/>
      <c r="AA177" s="43">
        <f t="shared" si="14"/>
        <v>0</v>
      </c>
    </row>
    <row r="178" spans="2:27" s="1" customFormat="1" hidden="1">
      <c r="B178" s="177"/>
      <c r="C178" s="180"/>
      <c r="D178" s="183"/>
      <c r="E178" s="186"/>
      <c r="F178" s="5" t="s">
        <v>358</v>
      </c>
      <c r="G178" s="6" t="s">
        <v>359</v>
      </c>
      <c r="H178" s="3"/>
      <c r="I178" s="4"/>
      <c r="J178" s="4"/>
      <c r="K178" s="41">
        <f t="shared" si="10"/>
        <v>0</v>
      </c>
      <c r="L178" s="42"/>
      <c r="M178" s="45">
        <v>0</v>
      </c>
      <c r="N178" s="4"/>
      <c r="O178" s="43">
        <f t="shared" si="11"/>
        <v>0</v>
      </c>
      <c r="P178" s="42"/>
      <c r="Q178" s="4">
        <v>0</v>
      </c>
      <c r="R178" s="4"/>
      <c r="S178" s="43">
        <f t="shared" si="12"/>
        <v>0</v>
      </c>
      <c r="T178" s="42"/>
      <c r="U178" s="4">
        <v>0</v>
      </c>
      <c r="V178" s="4"/>
      <c r="W178" s="43">
        <f t="shared" si="13"/>
        <v>0</v>
      </c>
      <c r="X178" s="42"/>
      <c r="Y178" s="45">
        <v>0</v>
      </c>
      <c r="Z178" s="4"/>
      <c r="AA178" s="43">
        <f t="shared" si="14"/>
        <v>0</v>
      </c>
    </row>
    <row r="179" spans="2:27" s="1" customFormat="1" ht="13.8" hidden="1" thickBot="1">
      <c r="B179" s="178"/>
      <c r="C179" s="190"/>
      <c r="D179" s="184"/>
      <c r="E179" s="189"/>
      <c r="F179" s="12" t="s">
        <v>360</v>
      </c>
      <c r="G179" s="13" t="s">
        <v>216</v>
      </c>
      <c r="H179" s="3"/>
      <c r="I179" s="4"/>
      <c r="J179" s="4"/>
      <c r="K179" s="41">
        <f t="shared" si="10"/>
        <v>0</v>
      </c>
      <c r="L179" s="42"/>
      <c r="M179" s="45">
        <v>0</v>
      </c>
      <c r="N179" s="4"/>
      <c r="O179" s="43">
        <f t="shared" si="11"/>
        <v>0</v>
      </c>
      <c r="P179" s="42"/>
      <c r="Q179" s="4">
        <v>0</v>
      </c>
      <c r="R179" s="4"/>
      <c r="S179" s="43">
        <f t="shared" si="12"/>
        <v>0</v>
      </c>
      <c r="T179" s="42"/>
      <c r="U179" s="4">
        <v>0</v>
      </c>
      <c r="V179" s="4"/>
      <c r="W179" s="43">
        <f t="shared" si="13"/>
        <v>0</v>
      </c>
      <c r="X179" s="42"/>
      <c r="Y179" s="45">
        <v>0</v>
      </c>
      <c r="Z179" s="4"/>
      <c r="AA179" s="43">
        <f t="shared" si="14"/>
        <v>0</v>
      </c>
    </row>
    <row r="180" spans="2:27" s="1" customFormat="1" hidden="1">
      <c r="B180" s="176"/>
      <c r="C180" s="191" t="s">
        <v>32</v>
      </c>
      <c r="D180" s="182"/>
      <c r="E180" s="185" t="s">
        <v>37</v>
      </c>
      <c r="F180" s="10" t="s">
        <v>361</v>
      </c>
      <c r="G180" s="11" t="s">
        <v>362</v>
      </c>
      <c r="H180" s="3"/>
      <c r="I180" s="4"/>
      <c r="J180" s="4"/>
      <c r="K180" s="41">
        <f t="shared" si="10"/>
        <v>0</v>
      </c>
      <c r="L180" s="42"/>
      <c r="M180" s="45">
        <v>0</v>
      </c>
      <c r="N180" s="4"/>
      <c r="O180" s="43">
        <f t="shared" si="11"/>
        <v>0</v>
      </c>
      <c r="P180" s="42"/>
      <c r="Q180" s="4">
        <v>0</v>
      </c>
      <c r="R180" s="4"/>
      <c r="S180" s="43">
        <f t="shared" si="12"/>
        <v>0</v>
      </c>
      <c r="T180" s="42"/>
      <c r="U180" s="4">
        <v>0</v>
      </c>
      <c r="V180" s="4"/>
      <c r="W180" s="43">
        <f t="shared" si="13"/>
        <v>0</v>
      </c>
      <c r="X180" s="42"/>
      <c r="Y180" s="45">
        <v>0</v>
      </c>
      <c r="Z180" s="4"/>
      <c r="AA180" s="43">
        <f t="shared" si="14"/>
        <v>0</v>
      </c>
    </row>
    <row r="181" spans="2:27" s="1" customFormat="1" hidden="1">
      <c r="B181" s="177"/>
      <c r="C181" s="180"/>
      <c r="D181" s="183"/>
      <c r="E181" s="186"/>
      <c r="F181" s="5" t="s">
        <v>363</v>
      </c>
      <c r="G181" s="6" t="s">
        <v>364</v>
      </c>
      <c r="H181" s="3"/>
      <c r="I181" s="4"/>
      <c r="J181" s="4"/>
      <c r="K181" s="41">
        <f t="shared" si="10"/>
        <v>0</v>
      </c>
      <c r="L181" s="42"/>
      <c r="M181" s="45">
        <v>0</v>
      </c>
      <c r="N181" s="4"/>
      <c r="O181" s="43">
        <f t="shared" si="11"/>
        <v>0</v>
      </c>
      <c r="P181" s="42"/>
      <c r="Q181" s="4">
        <v>0</v>
      </c>
      <c r="R181" s="4"/>
      <c r="S181" s="43">
        <f t="shared" si="12"/>
        <v>0</v>
      </c>
      <c r="T181" s="42"/>
      <c r="U181" s="4">
        <v>0</v>
      </c>
      <c r="V181" s="4"/>
      <c r="W181" s="43">
        <f t="shared" si="13"/>
        <v>0</v>
      </c>
      <c r="X181" s="42"/>
      <c r="Y181" s="45">
        <v>0</v>
      </c>
      <c r="Z181" s="4"/>
      <c r="AA181" s="43">
        <f t="shared" si="14"/>
        <v>0</v>
      </c>
    </row>
    <row r="182" spans="2:27" s="1" customFormat="1" ht="13.8" hidden="1" thickBot="1">
      <c r="B182" s="177"/>
      <c r="C182" s="180"/>
      <c r="D182" s="184"/>
      <c r="E182" s="189"/>
      <c r="F182" s="12" t="s">
        <v>365</v>
      </c>
      <c r="G182" s="13" t="s">
        <v>366</v>
      </c>
      <c r="H182" s="3"/>
      <c r="I182" s="4"/>
      <c r="J182" s="4"/>
      <c r="K182" s="41">
        <f t="shared" si="10"/>
        <v>0</v>
      </c>
      <c r="L182" s="42"/>
      <c r="M182" s="45">
        <v>0</v>
      </c>
      <c r="N182" s="4"/>
      <c r="O182" s="43">
        <f t="shared" si="11"/>
        <v>0</v>
      </c>
      <c r="P182" s="42"/>
      <c r="Q182" s="4">
        <v>0</v>
      </c>
      <c r="R182" s="4"/>
      <c r="S182" s="43">
        <f t="shared" si="12"/>
        <v>0</v>
      </c>
      <c r="T182" s="42"/>
      <c r="U182" s="4">
        <v>0</v>
      </c>
      <c r="V182" s="4"/>
      <c r="W182" s="43">
        <f t="shared" si="13"/>
        <v>0</v>
      </c>
      <c r="X182" s="42"/>
      <c r="Y182" s="45">
        <v>0</v>
      </c>
      <c r="Z182" s="4"/>
      <c r="AA182" s="43">
        <f t="shared" si="14"/>
        <v>0</v>
      </c>
    </row>
    <row r="183" spans="2:27" s="1" customFormat="1" hidden="1">
      <c r="B183" s="177"/>
      <c r="C183" s="180"/>
      <c r="D183" s="182"/>
      <c r="E183" s="185" t="s">
        <v>33</v>
      </c>
      <c r="F183" s="24" t="s">
        <v>97</v>
      </c>
      <c r="G183" s="25" t="s">
        <v>98</v>
      </c>
      <c r="H183" s="3"/>
      <c r="I183" s="4"/>
      <c r="J183" s="4"/>
      <c r="K183" s="41">
        <f t="shared" si="10"/>
        <v>0</v>
      </c>
      <c r="L183" s="42"/>
      <c r="M183" s="45">
        <v>0</v>
      </c>
      <c r="N183" s="4"/>
      <c r="O183" s="43">
        <f t="shared" si="11"/>
        <v>0</v>
      </c>
      <c r="P183" s="42"/>
      <c r="Q183" s="4">
        <v>0</v>
      </c>
      <c r="R183" s="4"/>
      <c r="S183" s="43">
        <f t="shared" si="12"/>
        <v>0</v>
      </c>
      <c r="T183" s="42"/>
      <c r="U183" s="4">
        <v>0</v>
      </c>
      <c r="V183" s="4"/>
      <c r="W183" s="43">
        <f t="shared" si="13"/>
        <v>0</v>
      </c>
      <c r="X183" s="42"/>
      <c r="Y183" s="45">
        <v>0</v>
      </c>
      <c r="Z183" s="4"/>
      <c r="AA183" s="43">
        <f t="shared" si="14"/>
        <v>0</v>
      </c>
    </row>
    <row r="184" spans="2:27">
      <c r="B184" s="177"/>
      <c r="C184" s="180"/>
      <c r="D184" s="183"/>
      <c r="E184" s="186"/>
      <c r="F184" s="17" t="s">
        <v>99</v>
      </c>
      <c r="G184" s="18" t="s">
        <v>100</v>
      </c>
      <c r="H184" s="46"/>
      <c r="I184" s="47"/>
      <c r="J184" s="47"/>
      <c r="K184" s="48">
        <f t="shared" si="10"/>
        <v>0</v>
      </c>
      <c r="L184" s="71"/>
      <c r="M184" s="72"/>
      <c r="N184" s="47"/>
      <c r="O184" s="73">
        <f t="shared" si="11"/>
        <v>0</v>
      </c>
      <c r="P184" s="71"/>
      <c r="Q184" s="47"/>
      <c r="R184" s="47"/>
      <c r="S184" s="73">
        <f t="shared" si="12"/>
        <v>0</v>
      </c>
      <c r="T184" s="71"/>
      <c r="U184" s="47"/>
      <c r="V184" s="47"/>
      <c r="W184" s="73">
        <f t="shared" si="13"/>
        <v>0</v>
      </c>
      <c r="X184" s="71"/>
      <c r="Y184" s="72"/>
      <c r="Z184" s="47"/>
      <c r="AA184" s="73">
        <f t="shared" si="14"/>
        <v>0</v>
      </c>
    </row>
    <row r="185" spans="2:27" ht="13.8" thickBot="1">
      <c r="B185" s="177"/>
      <c r="C185" s="180"/>
      <c r="D185" s="183"/>
      <c r="E185" s="186"/>
      <c r="F185" s="17" t="s">
        <v>167</v>
      </c>
      <c r="G185" s="18" t="s">
        <v>168</v>
      </c>
      <c r="H185" s="46">
        <v>35</v>
      </c>
      <c r="I185" s="47">
        <v>10570</v>
      </c>
      <c r="J185" s="47">
        <f>H185/H11</f>
        <v>0.20833333333333334</v>
      </c>
      <c r="K185" s="48">
        <f t="shared" si="10"/>
        <v>369950</v>
      </c>
      <c r="L185" s="71">
        <f>N185*L11</f>
        <v>36.041666666666671</v>
      </c>
      <c r="M185" s="72">
        <v>10887.1</v>
      </c>
      <c r="N185" s="47">
        <v>0.20833333333333334</v>
      </c>
      <c r="O185" s="73">
        <f t="shared" si="11"/>
        <v>392389.22916666674</v>
      </c>
      <c r="P185" s="71">
        <f>R185*P11</f>
        <v>37.083333333333336</v>
      </c>
      <c r="Q185" s="47">
        <v>11213.713</v>
      </c>
      <c r="R185" s="47">
        <v>0.20833333333333334</v>
      </c>
      <c r="S185" s="73">
        <f t="shared" si="12"/>
        <v>415841.85708333337</v>
      </c>
      <c r="T185" s="71">
        <f>V185*T11</f>
        <v>38.125</v>
      </c>
      <c r="U185" s="47">
        <v>11550.124389999999</v>
      </c>
      <c r="V185" s="47">
        <v>0.20833333333333334</v>
      </c>
      <c r="W185" s="73">
        <f t="shared" si="13"/>
        <v>440348.49236874998</v>
      </c>
      <c r="X185" s="71">
        <f>Z185*X11</f>
        <v>39.166666666666671</v>
      </c>
      <c r="Y185" s="72">
        <v>11896.6281217</v>
      </c>
      <c r="Z185" s="47">
        <v>0.20833333333333334</v>
      </c>
      <c r="AA185" s="73">
        <f t="shared" si="14"/>
        <v>465951.26809991669</v>
      </c>
    </row>
    <row r="186" spans="2:27" s="1" customFormat="1" ht="13.8" hidden="1" thickBot="1">
      <c r="B186" s="177"/>
      <c r="C186" s="180"/>
      <c r="D186" s="183"/>
      <c r="E186" s="186"/>
      <c r="F186" s="17" t="s">
        <v>169</v>
      </c>
      <c r="G186" s="18" t="s">
        <v>170</v>
      </c>
      <c r="H186" s="3"/>
      <c r="I186" s="4"/>
      <c r="J186" s="4"/>
      <c r="K186" s="41">
        <f t="shared" si="10"/>
        <v>0</v>
      </c>
      <c r="L186" s="42"/>
      <c r="M186" s="45">
        <v>0</v>
      </c>
      <c r="N186" s="4"/>
      <c r="O186" s="43">
        <f t="shared" si="11"/>
        <v>0</v>
      </c>
      <c r="P186" s="42"/>
      <c r="Q186" s="4">
        <v>0</v>
      </c>
      <c r="R186" s="4"/>
      <c r="S186" s="43">
        <f t="shared" si="12"/>
        <v>0</v>
      </c>
      <c r="T186" s="42"/>
      <c r="U186" s="4">
        <v>0</v>
      </c>
      <c r="V186" s="4"/>
      <c r="W186" s="43">
        <f t="shared" si="13"/>
        <v>0</v>
      </c>
      <c r="X186" s="42"/>
      <c r="Y186" s="45">
        <v>0</v>
      </c>
      <c r="Z186" s="4"/>
      <c r="AA186" s="43">
        <f t="shared" si="14"/>
        <v>0</v>
      </c>
    </row>
    <row r="187" spans="2:27" s="1" customFormat="1" ht="13.8" hidden="1" thickBot="1">
      <c r="B187" s="177"/>
      <c r="C187" s="180"/>
      <c r="D187" s="184"/>
      <c r="E187" s="189"/>
      <c r="F187" s="12" t="s">
        <v>367</v>
      </c>
      <c r="G187" s="13" t="s">
        <v>368</v>
      </c>
      <c r="H187" s="3"/>
      <c r="I187" s="4"/>
      <c r="J187" s="4"/>
      <c r="K187" s="41">
        <f t="shared" si="10"/>
        <v>0</v>
      </c>
      <c r="L187" s="42"/>
      <c r="M187" s="45">
        <v>0</v>
      </c>
      <c r="N187" s="4"/>
      <c r="O187" s="43">
        <f t="shared" si="11"/>
        <v>0</v>
      </c>
      <c r="P187" s="42"/>
      <c r="Q187" s="4">
        <v>0</v>
      </c>
      <c r="R187" s="4"/>
      <c r="S187" s="43">
        <f t="shared" si="12"/>
        <v>0</v>
      </c>
      <c r="T187" s="42"/>
      <c r="U187" s="4">
        <v>0</v>
      </c>
      <c r="V187" s="4"/>
      <c r="W187" s="43">
        <f t="shared" si="13"/>
        <v>0</v>
      </c>
      <c r="X187" s="42"/>
      <c r="Y187" s="45">
        <v>0</v>
      </c>
      <c r="Z187" s="4"/>
      <c r="AA187" s="43">
        <f t="shared" si="14"/>
        <v>0</v>
      </c>
    </row>
    <row r="188" spans="2:27" s="1" customFormat="1" ht="27" hidden="1" thickBot="1">
      <c r="B188" s="177"/>
      <c r="C188" s="180"/>
      <c r="D188" s="22"/>
      <c r="E188" s="23" t="s">
        <v>34</v>
      </c>
      <c r="F188" s="19" t="s">
        <v>49</v>
      </c>
      <c r="G188" s="20" t="s">
        <v>49</v>
      </c>
      <c r="H188" s="3"/>
      <c r="I188" s="4"/>
      <c r="J188" s="4"/>
      <c r="K188" s="41">
        <f t="shared" si="10"/>
        <v>0</v>
      </c>
      <c r="L188" s="42"/>
      <c r="M188" s="45">
        <v>0</v>
      </c>
      <c r="N188" s="4"/>
      <c r="O188" s="43">
        <f t="shared" si="11"/>
        <v>0</v>
      </c>
      <c r="P188" s="42"/>
      <c r="Q188" s="4">
        <v>0</v>
      </c>
      <c r="R188" s="4"/>
      <c r="S188" s="43">
        <f t="shared" si="12"/>
        <v>0</v>
      </c>
      <c r="T188" s="42"/>
      <c r="U188" s="4">
        <v>0</v>
      </c>
      <c r="V188" s="4"/>
      <c r="W188" s="43">
        <f t="shared" si="13"/>
        <v>0</v>
      </c>
      <c r="X188" s="42"/>
      <c r="Y188" s="45">
        <v>0</v>
      </c>
      <c r="Z188" s="4"/>
      <c r="AA188" s="43">
        <f t="shared" si="14"/>
        <v>0</v>
      </c>
    </row>
    <row r="189" spans="2:27" s="1" customFormat="1" ht="13.8" hidden="1" thickBot="1">
      <c r="B189" s="177"/>
      <c r="C189" s="180"/>
      <c r="D189" s="22"/>
      <c r="E189" s="23" t="s">
        <v>35</v>
      </c>
      <c r="F189" s="19" t="s">
        <v>369</v>
      </c>
      <c r="G189" s="26" t="s">
        <v>370</v>
      </c>
      <c r="H189" s="3"/>
      <c r="I189" s="4"/>
      <c r="J189" s="4"/>
      <c r="K189" s="41">
        <f t="shared" si="10"/>
        <v>0</v>
      </c>
      <c r="L189" s="42"/>
      <c r="M189" s="45">
        <v>0</v>
      </c>
      <c r="N189" s="4"/>
      <c r="O189" s="43">
        <f t="shared" si="11"/>
        <v>0</v>
      </c>
      <c r="P189" s="42"/>
      <c r="Q189" s="4">
        <v>0</v>
      </c>
      <c r="R189" s="4"/>
      <c r="S189" s="43">
        <f t="shared" si="12"/>
        <v>0</v>
      </c>
      <c r="T189" s="42"/>
      <c r="U189" s="4">
        <v>0</v>
      </c>
      <c r="V189" s="4"/>
      <c r="W189" s="43">
        <f t="shared" si="13"/>
        <v>0</v>
      </c>
      <c r="X189" s="42"/>
      <c r="Y189" s="45">
        <v>0</v>
      </c>
      <c r="Z189" s="4"/>
      <c r="AA189" s="43">
        <f t="shared" si="14"/>
        <v>0</v>
      </c>
    </row>
    <row r="190" spans="2:27" s="1" customFormat="1" ht="13.8" hidden="1" thickBot="1">
      <c r="B190" s="177"/>
      <c r="C190" s="180"/>
      <c r="D190" s="182"/>
      <c r="E190" s="185" t="s">
        <v>36</v>
      </c>
      <c r="F190" s="10" t="s">
        <v>371</v>
      </c>
      <c r="G190" s="11" t="s">
        <v>372</v>
      </c>
      <c r="H190" s="3"/>
      <c r="I190" s="4"/>
      <c r="J190" s="4"/>
      <c r="K190" s="41">
        <f t="shared" si="10"/>
        <v>0</v>
      </c>
      <c r="L190" s="42"/>
      <c r="M190" s="45">
        <v>0</v>
      </c>
      <c r="N190" s="4"/>
      <c r="O190" s="43">
        <f t="shared" si="11"/>
        <v>0</v>
      </c>
      <c r="P190" s="42"/>
      <c r="Q190" s="4">
        <v>0</v>
      </c>
      <c r="R190" s="4"/>
      <c r="S190" s="43">
        <f t="shared" si="12"/>
        <v>0</v>
      </c>
      <c r="T190" s="42"/>
      <c r="U190" s="4">
        <v>0</v>
      </c>
      <c r="V190" s="4"/>
      <c r="W190" s="43">
        <f t="shared" si="13"/>
        <v>0</v>
      </c>
      <c r="X190" s="42"/>
      <c r="Y190" s="45">
        <v>0</v>
      </c>
      <c r="Z190" s="4"/>
      <c r="AA190" s="43">
        <f t="shared" si="14"/>
        <v>0</v>
      </c>
    </row>
    <row r="191" spans="2:27" s="1" customFormat="1" ht="13.8" hidden="1" thickBot="1">
      <c r="B191" s="177"/>
      <c r="C191" s="180"/>
      <c r="D191" s="184"/>
      <c r="E191" s="189"/>
      <c r="F191" s="12" t="s">
        <v>373</v>
      </c>
      <c r="G191" s="13" t="s">
        <v>374</v>
      </c>
      <c r="H191" s="3"/>
      <c r="I191" s="4"/>
      <c r="J191" s="4"/>
      <c r="K191" s="41">
        <f t="shared" si="10"/>
        <v>0</v>
      </c>
      <c r="L191" s="42"/>
      <c r="M191" s="45">
        <v>0</v>
      </c>
      <c r="N191" s="4"/>
      <c r="O191" s="43">
        <f t="shared" si="11"/>
        <v>0</v>
      </c>
      <c r="P191" s="42"/>
      <c r="Q191" s="4">
        <v>0</v>
      </c>
      <c r="R191" s="4"/>
      <c r="S191" s="43">
        <f t="shared" si="12"/>
        <v>0</v>
      </c>
      <c r="T191" s="42"/>
      <c r="U191" s="4">
        <v>0</v>
      </c>
      <c r="V191" s="4"/>
      <c r="W191" s="43">
        <f t="shared" si="13"/>
        <v>0</v>
      </c>
      <c r="X191" s="42"/>
      <c r="Y191" s="45">
        <v>0</v>
      </c>
      <c r="Z191" s="4"/>
      <c r="AA191" s="43">
        <f t="shared" si="14"/>
        <v>0</v>
      </c>
    </row>
    <row r="192" spans="2:27" s="1" customFormat="1" ht="13.8" hidden="1" thickBot="1">
      <c r="B192" s="177"/>
      <c r="C192" s="180"/>
      <c r="D192" s="22"/>
      <c r="E192" s="23" t="s">
        <v>38</v>
      </c>
      <c r="F192" s="19" t="s">
        <v>375</v>
      </c>
      <c r="G192" s="26" t="s">
        <v>138</v>
      </c>
      <c r="H192" s="3"/>
      <c r="I192" s="4"/>
      <c r="J192" s="4"/>
      <c r="K192" s="41">
        <f t="shared" si="10"/>
        <v>0</v>
      </c>
      <c r="L192" s="42"/>
      <c r="M192" s="45">
        <v>0</v>
      </c>
      <c r="N192" s="4"/>
      <c r="O192" s="43">
        <f t="shared" si="11"/>
        <v>0</v>
      </c>
      <c r="P192" s="42"/>
      <c r="Q192" s="4">
        <v>0</v>
      </c>
      <c r="R192" s="4"/>
      <c r="S192" s="43">
        <f t="shared" si="12"/>
        <v>0</v>
      </c>
      <c r="T192" s="42"/>
      <c r="U192" s="4">
        <v>0</v>
      </c>
      <c r="V192" s="4"/>
      <c r="W192" s="43">
        <f t="shared" si="13"/>
        <v>0</v>
      </c>
      <c r="X192" s="42"/>
      <c r="Y192" s="45">
        <v>0</v>
      </c>
      <c r="Z192" s="4"/>
      <c r="AA192" s="43">
        <f t="shared" si="14"/>
        <v>0</v>
      </c>
    </row>
    <row r="193" spans="2:27" ht="13.8" thickBot="1">
      <c r="B193" s="177"/>
      <c r="C193" s="180"/>
      <c r="D193" s="78"/>
      <c r="E193" s="79" t="s">
        <v>39</v>
      </c>
      <c r="F193" s="80" t="s">
        <v>376</v>
      </c>
      <c r="G193" s="88" t="s">
        <v>377</v>
      </c>
      <c r="H193" s="46">
        <v>10740</v>
      </c>
      <c r="I193" s="47">
        <v>1265</v>
      </c>
      <c r="J193" s="47">
        <f>H193/H11</f>
        <v>63.928571428571431</v>
      </c>
      <c r="K193" s="48">
        <f t="shared" si="10"/>
        <v>13586100</v>
      </c>
      <c r="L193" s="71">
        <f>N193*L11</f>
        <v>11059.642857142857</v>
      </c>
      <c r="M193" s="72">
        <v>1302.95</v>
      </c>
      <c r="N193" s="47">
        <v>63.928571428571431</v>
      </c>
      <c r="O193" s="73">
        <f t="shared" si="11"/>
        <v>14410161.660714285</v>
      </c>
      <c r="P193" s="71">
        <f>R193*P11</f>
        <v>11379.285714285714</v>
      </c>
      <c r="Q193" s="47">
        <v>1342.0385000000001</v>
      </c>
      <c r="R193" s="47">
        <v>63.928571428571431</v>
      </c>
      <c r="S193" s="73">
        <f t="shared" si="12"/>
        <v>15271439.53107143</v>
      </c>
      <c r="T193" s="71">
        <f>V193*T11</f>
        <v>11698.928571428572</v>
      </c>
      <c r="U193" s="47">
        <v>1382.299655</v>
      </c>
      <c r="V193" s="47">
        <v>63.928571428571431</v>
      </c>
      <c r="W193" s="73">
        <f t="shared" si="13"/>
        <v>16171424.928155359</v>
      </c>
      <c r="X193" s="71">
        <f>Z193*X11</f>
        <v>12018.571428571429</v>
      </c>
      <c r="Y193" s="72">
        <v>1423.7686446499999</v>
      </c>
      <c r="Z193" s="47">
        <v>63.928571428571431</v>
      </c>
      <c r="AA193" s="73">
        <f t="shared" si="14"/>
        <v>17111665.153486356</v>
      </c>
    </row>
    <row r="194" spans="2:27" s="1" customFormat="1" ht="27" hidden="1" thickBot="1">
      <c r="B194" s="178"/>
      <c r="C194" s="180"/>
      <c r="D194" s="29"/>
      <c r="E194" s="30" t="s">
        <v>40</v>
      </c>
      <c r="F194" s="27" t="s">
        <v>74</v>
      </c>
      <c r="G194" s="28" t="s">
        <v>49</v>
      </c>
      <c r="H194" s="3"/>
      <c r="I194" s="4"/>
      <c r="J194" s="4"/>
      <c r="K194" s="2"/>
      <c r="L194" s="3"/>
      <c r="M194" s="45">
        <v>0</v>
      </c>
      <c r="N194" s="4"/>
      <c r="O194" s="2"/>
      <c r="P194" s="3"/>
      <c r="Q194" s="4">
        <v>0</v>
      </c>
      <c r="R194" s="4"/>
      <c r="S194" s="2"/>
      <c r="T194" s="3"/>
      <c r="U194" s="4">
        <v>0</v>
      </c>
      <c r="V194" s="4"/>
      <c r="W194" s="52"/>
      <c r="X194" s="3"/>
      <c r="Y194" s="45">
        <v>0</v>
      </c>
      <c r="Z194" s="4"/>
      <c r="AA194" s="2"/>
    </row>
    <row r="195" spans="2:27" s="1" customFormat="1" ht="13.8" hidden="1" thickBot="1">
      <c r="B195" s="176"/>
      <c r="C195" s="179" t="s">
        <v>41</v>
      </c>
      <c r="D195" s="182"/>
      <c r="E195" s="185" t="s">
        <v>42</v>
      </c>
      <c r="F195" s="10"/>
      <c r="G195" s="16" t="s">
        <v>1</v>
      </c>
      <c r="H195" s="3"/>
      <c r="I195" s="4"/>
      <c r="J195" s="4"/>
      <c r="K195" s="2"/>
      <c r="L195" s="3"/>
      <c r="M195" s="45">
        <v>0</v>
      </c>
      <c r="N195" s="4"/>
      <c r="O195" s="2"/>
      <c r="P195" s="3"/>
      <c r="Q195" s="4">
        <v>0</v>
      </c>
      <c r="R195" s="4"/>
      <c r="S195" s="2"/>
      <c r="T195" s="3"/>
      <c r="U195" s="4">
        <v>0</v>
      </c>
      <c r="V195" s="4"/>
      <c r="W195" s="52"/>
      <c r="X195" s="3"/>
      <c r="Y195" s="45">
        <v>0</v>
      </c>
      <c r="Z195" s="4"/>
      <c r="AA195" s="2"/>
    </row>
    <row r="196" spans="2:27" s="1" customFormat="1" ht="13.8" hidden="1" thickBot="1">
      <c r="B196" s="177"/>
      <c r="C196" s="180"/>
      <c r="D196" s="184"/>
      <c r="E196" s="189"/>
      <c r="F196" s="12"/>
      <c r="G196" s="21" t="s">
        <v>2</v>
      </c>
      <c r="H196" s="3"/>
      <c r="I196" s="4"/>
      <c r="J196" s="4"/>
      <c r="K196" s="2"/>
      <c r="L196" s="3"/>
      <c r="M196" s="45">
        <v>0</v>
      </c>
      <c r="N196" s="4"/>
      <c r="O196" s="2"/>
      <c r="P196" s="3"/>
      <c r="Q196" s="4">
        <v>0</v>
      </c>
      <c r="R196" s="4"/>
      <c r="S196" s="2"/>
      <c r="T196" s="3"/>
      <c r="U196" s="4">
        <v>0</v>
      </c>
      <c r="V196" s="4"/>
      <c r="W196" s="52"/>
      <c r="X196" s="3"/>
      <c r="Y196" s="45">
        <v>0</v>
      </c>
      <c r="Z196" s="4"/>
      <c r="AA196" s="2"/>
    </row>
    <row r="197" spans="2:27" s="1" customFormat="1" ht="13.8" hidden="1" thickBot="1">
      <c r="B197" s="177"/>
      <c r="C197" s="180"/>
      <c r="D197" s="182"/>
      <c r="E197" s="186" t="s">
        <v>43</v>
      </c>
      <c r="F197" s="14" t="s">
        <v>378</v>
      </c>
      <c r="G197" s="15" t="s">
        <v>379</v>
      </c>
      <c r="H197" s="3"/>
      <c r="I197" s="4">
        <v>71527</v>
      </c>
      <c r="J197" s="4"/>
      <c r="K197" s="2"/>
      <c r="L197" s="3"/>
      <c r="M197" s="44"/>
      <c r="N197" s="4"/>
      <c r="O197" s="2"/>
      <c r="P197" s="3"/>
      <c r="Q197" s="4">
        <v>75882.994299999991</v>
      </c>
      <c r="R197" s="4"/>
      <c r="S197" s="2"/>
      <c r="T197" s="3"/>
      <c r="U197" s="4">
        <v>78159.484128999989</v>
      </c>
      <c r="V197" s="4"/>
      <c r="W197" s="52"/>
      <c r="X197" s="3"/>
      <c r="Y197" s="45">
        <v>80504.268652869985</v>
      </c>
      <c r="Z197" s="4"/>
      <c r="AA197" s="2"/>
    </row>
    <row r="198" spans="2:27" s="1" customFormat="1" ht="13.8" hidden="1" thickBot="1">
      <c r="B198" s="178"/>
      <c r="C198" s="181"/>
      <c r="D198" s="184"/>
      <c r="E198" s="189"/>
      <c r="F198" s="12" t="s">
        <v>380</v>
      </c>
      <c r="G198" s="13" t="s">
        <v>381</v>
      </c>
      <c r="H198" s="3"/>
      <c r="I198" s="4"/>
      <c r="J198" s="4"/>
      <c r="K198" s="2"/>
      <c r="L198" s="3"/>
      <c r="M198" s="4"/>
      <c r="N198" s="4"/>
      <c r="O198" s="2"/>
      <c r="P198" s="3"/>
      <c r="Q198" s="4"/>
      <c r="R198" s="4"/>
      <c r="S198" s="2"/>
      <c r="T198" s="3"/>
      <c r="U198" s="4"/>
      <c r="V198" s="4"/>
      <c r="W198" s="52"/>
      <c r="X198" s="3"/>
      <c r="Y198" s="4"/>
      <c r="Z198" s="4"/>
      <c r="AA198" s="2"/>
    </row>
    <row r="199" spans="2:27" ht="15" thickBot="1">
      <c r="G199" s="93"/>
      <c r="H199" s="94"/>
      <c r="I199" s="95"/>
      <c r="J199" s="95"/>
      <c r="K199" s="96">
        <f>SUM(K14:K198)</f>
        <v>189034268</v>
      </c>
      <c r="L199" s="94"/>
      <c r="M199" s="95"/>
      <c r="N199" s="95"/>
      <c r="O199" s="96">
        <f>SUM(O14:O198)</f>
        <v>212488676.5291667</v>
      </c>
      <c r="P199" s="94"/>
      <c r="Q199" s="95"/>
      <c r="R199" s="95"/>
      <c r="S199" s="96">
        <f>SUM(S14:S198)</f>
        <v>225188866.79108334</v>
      </c>
      <c r="T199" s="94"/>
      <c r="U199" s="95"/>
      <c r="V199" s="95"/>
      <c r="W199" s="100">
        <f>SUM(W14:W198)</f>
        <v>238459828.65983877</v>
      </c>
      <c r="X199" s="94"/>
      <c r="Y199" s="95"/>
      <c r="Z199" s="95"/>
      <c r="AA199" s="96">
        <f>SUM(AA14:AA198)</f>
        <v>252324378.26060748</v>
      </c>
    </row>
    <row r="200" spans="2:27" ht="14.4"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  <c r="U200" s="93"/>
      <c r="V200" s="93"/>
      <c r="W200" s="93"/>
      <c r="X200" s="93"/>
      <c r="Y200" s="93"/>
      <c r="Z200" s="93"/>
      <c r="AA200" s="93"/>
    </row>
  </sheetData>
  <autoFilter ref="B14:AA199">
    <filterColumn colId="5">
      <colorFilter dxfId="0"/>
    </filterColumn>
  </autoFilter>
  <mergeCells count="111"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V18"/>
  <sheetViews>
    <sheetView tabSelected="1" workbookViewId="0">
      <selection activeCell="S16" sqref="S16"/>
    </sheetView>
  </sheetViews>
  <sheetFormatPr baseColWidth="10" defaultRowHeight="14.4"/>
  <cols>
    <col min="1" max="1" width="3.88671875" customWidth="1"/>
    <col min="2" max="2" width="56.33203125" style="53" customWidth="1"/>
    <col min="3" max="3" width="12.6640625" customWidth="1"/>
    <col min="4" max="7" width="12.6640625" bestFit="1" customWidth="1"/>
    <col min="8" max="8" width="12.88671875" customWidth="1"/>
    <col min="9" max="10" width="12.6640625" bestFit="1" customWidth="1"/>
    <col min="11" max="11" width="11.5546875" bestFit="1" customWidth="1"/>
    <col min="12" max="13" width="12.6640625" bestFit="1" customWidth="1"/>
    <col min="14" max="14" width="14.88671875" customWidth="1"/>
    <col min="15" max="16" width="12.6640625" bestFit="1" customWidth="1"/>
    <col min="17" max="17" width="13.88671875" customWidth="1"/>
  </cols>
  <sheetData>
    <row r="1" spans="2:22" ht="15" thickBot="1"/>
    <row r="2" spans="2:22" ht="18.600000000000001" thickBot="1">
      <c r="B2" s="54" t="s">
        <v>405</v>
      </c>
      <c r="C2" s="34"/>
      <c r="D2" s="34"/>
      <c r="E2" s="34"/>
      <c r="F2" s="34"/>
      <c r="G2" s="34"/>
      <c r="H2" s="35"/>
      <c r="I2" s="35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7"/>
    </row>
    <row r="4" spans="2:22" ht="15" thickBot="1"/>
    <row r="5" spans="2:22" s="31" customFormat="1" ht="15" thickBot="1">
      <c r="B5" s="55"/>
      <c r="C5" s="192" t="s">
        <v>382</v>
      </c>
      <c r="D5" s="193"/>
      <c r="E5" s="194"/>
      <c r="F5" s="193" t="s">
        <v>383</v>
      </c>
      <c r="G5" s="193"/>
      <c r="H5" s="193"/>
      <c r="I5" s="192" t="s">
        <v>384</v>
      </c>
      <c r="J5" s="193"/>
      <c r="K5" s="194"/>
      <c r="L5" s="193" t="s">
        <v>385</v>
      </c>
      <c r="M5" s="193"/>
      <c r="N5" s="193"/>
      <c r="O5" s="192" t="s">
        <v>386</v>
      </c>
      <c r="P5" s="193"/>
      <c r="Q5" s="194"/>
    </row>
    <row r="6" spans="2:22" s="31" customFormat="1" ht="52.8">
      <c r="B6" s="55"/>
      <c r="C6" s="109" t="s">
        <v>388</v>
      </c>
      <c r="D6" s="110" t="s">
        <v>389</v>
      </c>
      <c r="E6" s="111" t="s">
        <v>402</v>
      </c>
      <c r="F6" s="112" t="s">
        <v>388</v>
      </c>
      <c r="G6" s="110" t="s">
        <v>389</v>
      </c>
      <c r="H6" s="113" t="s">
        <v>402</v>
      </c>
      <c r="I6" s="109" t="s">
        <v>388</v>
      </c>
      <c r="J6" s="110" t="s">
        <v>389</v>
      </c>
      <c r="K6" s="111" t="s">
        <v>402</v>
      </c>
      <c r="L6" s="112" t="s">
        <v>388</v>
      </c>
      <c r="M6" s="110" t="s">
        <v>389</v>
      </c>
      <c r="N6" s="113" t="s">
        <v>402</v>
      </c>
      <c r="O6" s="109" t="s">
        <v>388</v>
      </c>
      <c r="P6" s="110" t="s">
        <v>389</v>
      </c>
      <c r="Q6" s="111" t="s">
        <v>402</v>
      </c>
    </row>
    <row r="7" spans="2:22" s="31" customFormat="1">
      <c r="B7" s="114" t="s">
        <v>417</v>
      </c>
      <c r="C7" s="116">
        <v>678829942</v>
      </c>
      <c r="D7" s="116">
        <v>565691618.33333325</v>
      </c>
      <c r="E7" s="116">
        <f>C7-D7</f>
        <v>113138323.66666675</v>
      </c>
      <c r="F7" s="116">
        <v>542853629.60712695</v>
      </c>
      <c r="G7" s="116">
        <v>452378024.67260581</v>
      </c>
      <c r="H7" s="116">
        <f>F7-G7</f>
        <v>90475604.934521139</v>
      </c>
      <c r="I7" s="116">
        <v>448699586.71609443</v>
      </c>
      <c r="J7" s="116">
        <v>373916322.26341206</v>
      </c>
      <c r="K7" s="116">
        <f>I7-J7</f>
        <v>74783264.452682376</v>
      </c>
      <c r="L7" s="116">
        <v>462160574.3175773</v>
      </c>
      <c r="M7" s="116">
        <v>385133811.93131441</v>
      </c>
      <c r="N7" s="116">
        <f>L7-M7</f>
        <v>77026762.386262894</v>
      </c>
      <c r="O7" s="116">
        <v>476025391.54710454</v>
      </c>
      <c r="P7" s="116">
        <v>396687826.28925377</v>
      </c>
      <c r="Q7" s="116">
        <f>O7-P7</f>
        <v>79337565.257850766</v>
      </c>
    </row>
    <row r="8" spans="2:22" s="31" customFormat="1">
      <c r="B8" s="114" t="s">
        <v>403</v>
      </c>
      <c r="C8" s="116">
        <v>3025038046</v>
      </c>
      <c r="D8" s="116">
        <v>2520865038.3333335</v>
      </c>
      <c r="E8" s="116">
        <f>C8-D8</f>
        <v>504173007.66666651</v>
      </c>
      <c r="F8" s="116">
        <v>3093450547.3800001</v>
      </c>
      <c r="G8" s="116">
        <v>2577875456.1500001</v>
      </c>
      <c r="H8" s="116">
        <f>F8-G8</f>
        <v>515575091.23000002</v>
      </c>
      <c r="I8" s="116">
        <v>3186253997.5013995</v>
      </c>
      <c r="J8" s="116">
        <v>2655211664.5844998</v>
      </c>
      <c r="K8" s="116">
        <f>I8-J8</f>
        <v>531042332.91689968</v>
      </c>
      <c r="L8" s="116">
        <v>3281841617.4264417</v>
      </c>
      <c r="M8" s="116">
        <v>2734868014.5220346</v>
      </c>
      <c r="N8" s="116">
        <f>L8-M8</f>
        <v>546973602.90440702</v>
      </c>
      <c r="O8" s="116">
        <v>3380296865.9492359</v>
      </c>
      <c r="P8" s="116">
        <v>2816914054.9576969</v>
      </c>
      <c r="Q8" s="116">
        <f>O8-P8</f>
        <v>563382810.991539</v>
      </c>
    </row>
    <row r="9" spans="2:22" s="31" customFormat="1">
      <c r="B9" s="115" t="s">
        <v>404</v>
      </c>
      <c r="C9" s="117">
        <f>SUM(C7:C8)</f>
        <v>3703867988</v>
      </c>
      <c r="D9" s="117">
        <f t="shared" ref="D9:Q9" si="0">SUM(D7:D8)</f>
        <v>3086556656.666667</v>
      </c>
      <c r="E9" s="117">
        <f t="shared" si="0"/>
        <v>617311331.33333325</v>
      </c>
      <c r="F9" s="117">
        <f t="shared" si="0"/>
        <v>3636304176.9871273</v>
      </c>
      <c r="G9" s="117">
        <f t="shared" si="0"/>
        <v>3030253480.8226061</v>
      </c>
      <c r="H9" s="117">
        <f t="shared" si="0"/>
        <v>606050696.16452122</v>
      </c>
      <c r="I9" s="117">
        <f t="shared" si="0"/>
        <v>3634953584.217494</v>
      </c>
      <c r="J9" s="117">
        <f t="shared" si="0"/>
        <v>3029127986.8479118</v>
      </c>
      <c r="K9" s="117">
        <f t="shared" si="0"/>
        <v>605825597.36958206</v>
      </c>
      <c r="L9" s="117">
        <f t="shared" si="0"/>
        <v>3744002191.744019</v>
      </c>
      <c r="M9" s="117">
        <f t="shared" si="0"/>
        <v>3120001826.4533491</v>
      </c>
      <c r="N9" s="117">
        <f t="shared" si="0"/>
        <v>624000365.29066992</v>
      </c>
      <c r="O9" s="117">
        <f t="shared" si="0"/>
        <v>3856322257.4963403</v>
      </c>
      <c r="P9" s="117">
        <f t="shared" si="0"/>
        <v>3213601881.2469506</v>
      </c>
      <c r="Q9" s="117">
        <f t="shared" si="0"/>
        <v>642720376.24938977</v>
      </c>
    </row>
    <row r="11" spans="2:22" ht="15" thickBot="1"/>
    <row r="12" spans="2:22" ht="15" thickBot="1">
      <c r="B12" s="55"/>
      <c r="C12" s="192" t="s">
        <v>382</v>
      </c>
      <c r="D12" s="193"/>
      <c r="E12" s="194"/>
      <c r="F12" s="192" t="s">
        <v>383</v>
      </c>
      <c r="G12" s="193"/>
      <c r="H12" s="194"/>
      <c r="I12" s="192" t="s">
        <v>384</v>
      </c>
      <c r="J12" s="193"/>
      <c r="K12" s="194"/>
      <c r="L12" s="192" t="s">
        <v>385</v>
      </c>
      <c r="M12" s="193"/>
      <c r="N12" s="194"/>
      <c r="O12" s="192" t="s">
        <v>386</v>
      </c>
      <c r="P12" s="193"/>
      <c r="Q12" s="194"/>
    </row>
    <row r="13" spans="2:22" ht="52.8">
      <c r="B13" s="55"/>
      <c r="C13" s="39" t="s">
        <v>388</v>
      </c>
      <c r="D13" s="32" t="s">
        <v>389</v>
      </c>
      <c r="E13" s="33" t="s">
        <v>402</v>
      </c>
      <c r="F13" s="38" t="s">
        <v>388</v>
      </c>
      <c r="G13" s="32" t="s">
        <v>389</v>
      </c>
      <c r="H13" s="40" t="s">
        <v>402</v>
      </c>
      <c r="I13" s="39" t="s">
        <v>388</v>
      </c>
      <c r="J13" s="32" t="s">
        <v>389</v>
      </c>
      <c r="K13" s="33" t="s">
        <v>402</v>
      </c>
      <c r="L13" s="38" t="s">
        <v>388</v>
      </c>
      <c r="M13" s="32" t="s">
        <v>389</v>
      </c>
      <c r="N13" s="40" t="s">
        <v>402</v>
      </c>
      <c r="O13" s="39" t="s">
        <v>388</v>
      </c>
      <c r="P13" s="32" t="s">
        <v>389</v>
      </c>
      <c r="Q13" s="33" t="s">
        <v>402</v>
      </c>
    </row>
    <row r="14" spans="2:22" s="58" customFormat="1">
      <c r="B14" s="120" t="s">
        <v>410</v>
      </c>
      <c r="C14" s="121">
        <v>1114917400</v>
      </c>
      <c r="D14" s="121">
        <v>929097833.33333337</v>
      </c>
      <c r="E14" s="121">
        <f>C14-D14</f>
        <v>185819566.66666663</v>
      </c>
      <c r="F14" s="121">
        <v>1173429799.2258065</v>
      </c>
      <c r="G14" s="121">
        <v>977858166.02150536</v>
      </c>
      <c r="H14" s="121">
        <f>F14-G14</f>
        <v>195571633.20430112</v>
      </c>
      <c r="I14" s="121">
        <v>1170871592</v>
      </c>
      <c r="J14" s="121">
        <v>975726326.66666663</v>
      </c>
      <c r="K14" s="121">
        <f>I14-J14</f>
        <v>195145265.33333337</v>
      </c>
      <c r="L14" s="121">
        <v>1206016153</v>
      </c>
      <c r="M14" s="121">
        <v>1005013460.8333333</v>
      </c>
      <c r="N14" s="121">
        <f>L14-M14</f>
        <v>201002692.16666675</v>
      </c>
      <c r="O14" s="121">
        <v>1242214555</v>
      </c>
      <c r="P14" s="121">
        <v>1035178795.8333333</v>
      </c>
      <c r="Q14" s="121">
        <f>O14-P14</f>
        <v>207035759.16666675</v>
      </c>
    </row>
    <row r="15" spans="2:22" s="58" customFormat="1">
      <c r="B15" s="120" t="s">
        <v>415</v>
      </c>
      <c r="C15" s="121">
        <v>842760000</v>
      </c>
      <c r="D15" s="121">
        <v>561840000</v>
      </c>
      <c r="E15" s="121">
        <f t="shared" ref="E15:E17" si="1">+C15-D15</f>
        <v>280920000</v>
      </c>
      <c r="F15" s="121">
        <v>0</v>
      </c>
      <c r="G15" s="121">
        <v>0</v>
      </c>
      <c r="H15" s="121">
        <f t="shared" ref="H15:H17" si="2">+F15-G15</f>
        <v>0</v>
      </c>
      <c r="I15" s="121">
        <v>0</v>
      </c>
      <c r="J15" s="121">
        <v>0</v>
      </c>
      <c r="K15" s="121">
        <v>0</v>
      </c>
      <c r="L15" s="121">
        <v>0</v>
      </c>
      <c r="M15" s="121">
        <v>0</v>
      </c>
      <c r="N15" s="121">
        <v>0</v>
      </c>
      <c r="O15" s="121">
        <v>0</v>
      </c>
      <c r="P15" s="121">
        <v>0</v>
      </c>
      <c r="Q15" s="121">
        <v>0</v>
      </c>
    </row>
    <row r="16" spans="2:22" s="58" customFormat="1">
      <c r="B16" s="120" t="s">
        <v>416</v>
      </c>
      <c r="C16" s="121"/>
      <c r="D16" s="121"/>
      <c r="E16" s="121"/>
      <c r="F16" s="121">
        <v>1000000000</v>
      </c>
      <c r="G16" s="121">
        <v>916666666.66666675</v>
      </c>
      <c r="H16" s="121">
        <f>F16-G16</f>
        <v>83333333.333333254</v>
      </c>
      <c r="I16" s="121">
        <v>1030000000</v>
      </c>
      <c r="J16" s="121">
        <v>944166666.66666663</v>
      </c>
      <c r="K16" s="121">
        <f>I16-J16</f>
        <v>85833333.333333373</v>
      </c>
      <c r="L16" s="121">
        <v>1060900000</v>
      </c>
      <c r="M16" s="121">
        <v>972491666.66666663</v>
      </c>
      <c r="N16" s="121">
        <f>L16-M16</f>
        <v>88408333.333333373</v>
      </c>
      <c r="O16" s="121">
        <v>1092720000</v>
      </c>
      <c r="P16" s="121">
        <v>1001660000</v>
      </c>
      <c r="Q16" s="121">
        <f>O16-P16</f>
        <v>91060000</v>
      </c>
    </row>
    <row r="17" spans="2:17" ht="15" thickBot="1">
      <c r="B17" s="55" t="s">
        <v>411</v>
      </c>
      <c r="C17" s="116">
        <v>189034268</v>
      </c>
      <c r="D17" s="116">
        <v>110269989.66666667</v>
      </c>
      <c r="E17" s="116">
        <f t="shared" si="1"/>
        <v>78764278.333333328</v>
      </c>
      <c r="F17" s="116">
        <v>212488676.5291667</v>
      </c>
      <c r="G17" s="116">
        <v>147561580.92303243</v>
      </c>
      <c r="H17" s="116">
        <f t="shared" si="2"/>
        <v>64927095.606134266</v>
      </c>
      <c r="I17" s="116">
        <v>225188866.79108334</v>
      </c>
      <c r="J17" s="116">
        <v>168891650.0933125</v>
      </c>
      <c r="K17" s="116">
        <f t="shared" ref="K17" si="3">+I17-J17</f>
        <v>56297216.697770834</v>
      </c>
      <c r="L17" s="116">
        <v>238459828.65983877</v>
      </c>
      <c r="M17" s="116">
        <v>178844871.4948791</v>
      </c>
      <c r="N17" s="116">
        <f t="shared" ref="N17" si="4">+L17-M17</f>
        <v>59614957.164959669</v>
      </c>
      <c r="O17" s="116">
        <v>252324378.26060748</v>
      </c>
      <c r="P17" s="116">
        <v>189243283.69545561</v>
      </c>
      <c r="Q17" s="116">
        <f t="shared" ref="Q17" si="5">+O17-P17</f>
        <v>63081094.56515187</v>
      </c>
    </row>
    <row r="18" spans="2:17" ht="15" thickBot="1">
      <c r="B18" s="56" t="s">
        <v>406</v>
      </c>
      <c r="C18" s="118">
        <f>SUM(C14:C17)</f>
        <v>2146711668</v>
      </c>
      <c r="D18" s="118">
        <f t="shared" ref="D18:Q18" si="6">SUM(D14:D17)</f>
        <v>1601207823.0000002</v>
      </c>
      <c r="E18" s="118">
        <f t="shared" si="6"/>
        <v>545503845</v>
      </c>
      <c r="F18" s="118">
        <f t="shared" si="6"/>
        <v>2385918475.7549729</v>
      </c>
      <c r="G18" s="118">
        <f t="shared" si="6"/>
        <v>2042086413.6112046</v>
      </c>
      <c r="H18" s="118">
        <f t="shared" si="6"/>
        <v>343832062.14376867</v>
      </c>
      <c r="I18" s="118">
        <f t="shared" si="6"/>
        <v>2426060458.7910833</v>
      </c>
      <c r="J18" s="118">
        <f t="shared" si="6"/>
        <v>2088784643.4266458</v>
      </c>
      <c r="K18" s="118">
        <f t="shared" si="6"/>
        <v>337275815.36443758</v>
      </c>
      <c r="L18" s="118">
        <f t="shared" si="6"/>
        <v>2505375981.6598387</v>
      </c>
      <c r="M18" s="118">
        <f t="shared" si="6"/>
        <v>2156349998.9948792</v>
      </c>
      <c r="N18" s="118">
        <f t="shared" si="6"/>
        <v>349025982.66495979</v>
      </c>
      <c r="O18" s="118">
        <f t="shared" si="6"/>
        <v>2587258933.2606077</v>
      </c>
      <c r="P18" s="118">
        <f t="shared" si="6"/>
        <v>2226082079.528789</v>
      </c>
      <c r="Q18" s="118">
        <f t="shared" si="6"/>
        <v>361176853.73181862</v>
      </c>
    </row>
  </sheetData>
  <mergeCells count="10">
    <mergeCell ref="C12:E12"/>
    <mergeCell ref="F12:H12"/>
    <mergeCell ref="I12:K12"/>
    <mergeCell ref="L12:N12"/>
    <mergeCell ref="O12:Q12"/>
    <mergeCell ref="C5:E5"/>
    <mergeCell ref="F5:H5"/>
    <mergeCell ref="I5:K5"/>
    <mergeCell ref="L5:N5"/>
    <mergeCell ref="O5:Q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35 - EVENTO PPNA (1)</vt:lpstr>
      <vt:lpstr>35 - EVENTO NO POS (1)</vt:lpstr>
      <vt:lpstr>35 - PROGRAMAS ESPECIALES (1)</vt:lpstr>
      <vt:lpstr>35-PROGRAMAS ESPECIALES (2)</vt:lpstr>
      <vt:lpstr>35-PROGRAMAS ESPECIALES (3)</vt:lpstr>
      <vt:lpstr>35 - EVENTOS FFMM</vt:lpstr>
      <vt:lpstr>RESUMEN PARA FLUJO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2013-12-06T17:54:49Z</cp:lastPrinted>
  <dcterms:created xsi:type="dcterms:W3CDTF">2013-05-26T17:48:19Z</dcterms:created>
  <dcterms:modified xsi:type="dcterms:W3CDTF">2014-06-05T03:59:06Z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